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2. Statement of Financial Position\"/>
    </mc:Choice>
  </mc:AlternateContent>
  <xr:revisionPtr revIDLastSave="0" documentId="8_{6BDE0D20-24F0-436B-A052-C482D969AC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E37" i="2"/>
  <c r="E44" i="2" s="1"/>
  <c r="D37" i="2"/>
  <c r="D44" i="2" s="1"/>
  <c r="C37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J13" i="2"/>
  <c r="J26" i="2" s="1"/>
  <c r="J45" i="2" s="1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G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O37" i="3"/>
  <c r="O44" i="3" s="1"/>
  <c r="N37" i="3"/>
  <c r="N44" i="3" s="1"/>
  <c r="N45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F37" i="3"/>
  <c r="F44" i="3" s="1"/>
  <c r="E37" i="3"/>
  <c r="E44" i="3" s="1"/>
  <c r="D37" i="3"/>
  <c r="D44" i="3" s="1"/>
  <c r="C37" i="3"/>
  <c r="C44" i="3" s="1"/>
  <c r="AA25" i="3"/>
  <c r="AA26" i="3" s="1"/>
  <c r="AA45" i="3" s="1"/>
  <c r="Y25" i="3"/>
  <c r="X25" i="3"/>
  <c r="Z25" i="3" s="1"/>
  <c r="W25" i="3"/>
  <c r="V25" i="3"/>
  <c r="U25" i="3"/>
  <c r="T25" i="3"/>
  <c r="S25" i="3"/>
  <c r="S26" i="3" s="1"/>
  <c r="S45" i="3" s="1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R13" i="3"/>
  <c r="R26" i="3" s="1"/>
  <c r="R45" i="3" s="1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J26" i="3" s="1"/>
  <c r="I13" i="3"/>
  <c r="I26" i="3" s="1"/>
  <c r="I45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O45" i="4" s="1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Z37" i="4" s="1"/>
  <c r="X37" i="4"/>
  <c r="W37" i="4"/>
  <c r="W44" i="4" s="1"/>
  <c r="W45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C44" i="4" s="1"/>
  <c r="W26" i="4"/>
  <c r="O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Z26" i="4" s="1"/>
  <c r="W13" i="4"/>
  <c r="V13" i="4"/>
  <c r="V26" i="4" s="1"/>
  <c r="V45" i="4" s="1"/>
  <c r="U13" i="4"/>
  <c r="U26" i="4" s="1"/>
  <c r="U45" i="4" s="1"/>
  <c r="T13" i="4"/>
  <c r="T26" i="4" s="1"/>
  <c r="S13" i="4"/>
  <c r="R13" i="4"/>
  <c r="R26" i="4" s="1"/>
  <c r="Q13" i="4"/>
  <c r="Q26" i="4" s="1"/>
  <c r="P13" i="4"/>
  <c r="P26" i="4" s="1"/>
  <c r="O13" i="4"/>
  <c r="N13" i="4"/>
  <c r="N26" i="4" s="1"/>
  <c r="N45" i="4" s="1"/>
  <c r="M13" i="4"/>
  <c r="M26" i="4" s="1"/>
  <c r="M45" i="4" s="1"/>
  <c r="L13" i="4"/>
  <c r="L26" i="4" s="1"/>
  <c r="K13" i="4"/>
  <c r="J13" i="4"/>
  <c r="J26" i="4" s="1"/>
  <c r="I13" i="4"/>
  <c r="I26" i="4" s="1"/>
  <c r="H13" i="4"/>
  <c r="H26" i="4" s="1"/>
  <c r="G13" i="4"/>
  <c r="G26" i="4" s="1"/>
  <c r="F13" i="4"/>
  <c r="F26" i="4" s="1"/>
  <c r="F45" i="4" s="1"/>
  <c r="E13" i="4"/>
  <c r="E26" i="4" s="1"/>
  <c r="E45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AA43" i="5"/>
  <c r="Y43" i="5"/>
  <c r="X43" i="5"/>
  <c r="X44" i="5" s="1"/>
  <c r="W43" i="5"/>
  <c r="V43" i="5"/>
  <c r="U43" i="5"/>
  <c r="T43" i="5"/>
  <c r="S43" i="5"/>
  <c r="R43" i="5"/>
  <c r="Q43" i="5"/>
  <c r="P43" i="5"/>
  <c r="P44" i="5" s="1"/>
  <c r="P45" i="5" s="1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E44" i="5" s="1"/>
  <c r="D37" i="5"/>
  <c r="D44" i="5" s="1"/>
  <c r="C37" i="5"/>
  <c r="C44" i="5" s="1"/>
  <c r="AA25" i="5"/>
  <c r="AA26" i="5" s="1"/>
  <c r="AA45" i="5" s="1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V13" i="5"/>
  <c r="V26" i="5" s="1"/>
  <c r="V45" i="5" s="1"/>
  <c r="U13" i="5"/>
  <c r="U26" i="5" s="1"/>
  <c r="U45" i="5" s="1"/>
  <c r="T13" i="5"/>
  <c r="T26" i="5" s="1"/>
  <c r="S13" i="5"/>
  <c r="R13" i="5"/>
  <c r="R26" i="5" s="1"/>
  <c r="R45" i="5" s="1"/>
  <c r="Q13" i="5"/>
  <c r="Q26" i="5" s="1"/>
  <c r="P13" i="5"/>
  <c r="P26" i="5" s="1"/>
  <c r="O13" i="5"/>
  <c r="N13" i="5"/>
  <c r="N26" i="5" s="1"/>
  <c r="N45" i="5" s="1"/>
  <c r="M13" i="5"/>
  <c r="M26" i="5" s="1"/>
  <c r="M45" i="5" s="1"/>
  <c r="L13" i="5"/>
  <c r="L26" i="5" s="1"/>
  <c r="K13" i="5"/>
  <c r="J13" i="5"/>
  <c r="J26" i="5" s="1"/>
  <c r="J45" i="5" s="1"/>
  <c r="I13" i="5"/>
  <c r="I26" i="5" s="1"/>
  <c r="H13" i="5"/>
  <c r="H26" i="5" s="1"/>
  <c r="G13" i="5"/>
  <c r="F13" i="5"/>
  <c r="F26" i="5" s="1"/>
  <c r="E13" i="5"/>
  <c r="E26" i="5" s="1"/>
  <c r="E45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L44" i="6" s="1"/>
  <c r="K43" i="6"/>
  <c r="J43" i="6"/>
  <c r="I43" i="6"/>
  <c r="H43" i="6"/>
  <c r="G43" i="6"/>
  <c r="F43" i="6"/>
  <c r="E43" i="6"/>
  <c r="D43" i="6"/>
  <c r="C43" i="6"/>
  <c r="AA37" i="6"/>
  <c r="AA44" i="6" s="1"/>
  <c r="Y37" i="6"/>
  <c r="Z37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C37" i="6"/>
  <c r="C44" i="6" s="1"/>
  <c r="AA25" i="6"/>
  <c r="Y25" i="6"/>
  <c r="X25" i="6"/>
  <c r="Z25" i="6" s="1"/>
  <c r="W25" i="6"/>
  <c r="W26" i="6" s="1"/>
  <c r="V25" i="6"/>
  <c r="U25" i="6"/>
  <c r="T25" i="6"/>
  <c r="S25" i="6"/>
  <c r="R25" i="6"/>
  <c r="Q25" i="6"/>
  <c r="P25" i="6"/>
  <c r="O25" i="6"/>
  <c r="O26" i="6" s="1"/>
  <c r="N25" i="6"/>
  <c r="M25" i="6"/>
  <c r="L25" i="6"/>
  <c r="K25" i="6"/>
  <c r="J25" i="6"/>
  <c r="I25" i="6"/>
  <c r="H25" i="6"/>
  <c r="G25" i="6"/>
  <c r="G26" i="6" s="1"/>
  <c r="F25" i="6"/>
  <c r="E25" i="6"/>
  <c r="D25" i="6"/>
  <c r="C25" i="6"/>
  <c r="AA13" i="6"/>
  <c r="Y13" i="6"/>
  <c r="Y26" i="6" s="1"/>
  <c r="X13" i="6"/>
  <c r="X26" i="6" s="1"/>
  <c r="W13" i="6"/>
  <c r="V13" i="6"/>
  <c r="V26" i="6" s="1"/>
  <c r="V45" i="6" s="1"/>
  <c r="U13" i="6"/>
  <c r="U26" i="6" s="1"/>
  <c r="U45" i="6" s="1"/>
  <c r="T13" i="6"/>
  <c r="T26" i="6" s="1"/>
  <c r="S13" i="6"/>
  <c r="R13" i="6"/>
  <c r="R26" i="6" s="1"/>
  <c r="Q13" i="6"/>
  <c r="Q26" i="6" s="1"/>
  <c r="Q45" i="6" s="1"/>
  <c r="P13" i="6"/>
  <c r="P26" i="6" s="1"/>
  <c r="O13" i="6"/>
  <c r="N13" i="6"/>
  <c r="N26" i="6" s="1"/>
  <c r="M13" i="6"/>
  <c r="M26" i="6" s="1"/>
  <c r="M45" i="6" s="1"/>
  <c r="L13" i="6"/>
  <c r="L26" i="6" s="1"/>
  <c r="K13" i="6"/>
  <c r="J13" i="6"/>
  <c r="J26" i="6" s="1"/>
  <c r="I13" i="6"/>
  <c r="I26" i="6" s="1"/>
  <c r="I45" i="6" s="1"/>
  <c r="H13" i="6"/>
  <c r="H26" i="6" s="1"/>
  <c r="G13" i="6"/>
  <c r="F13" i="6"/>
  <c r="F26" i="6" s="1"/>
  <c r="F45" i="6" s="1"/>
  <c r="E13" i="6"/>
  <c r="E26" i="6" s="1"/>
  <c r="E45" i="6" s="1"/>
  <c r="D13" i="6"/>
  <c r="D26" i="6" s="1"/>
  <c r="C13" i="6"/>
  <c r="AA50" i="7"/>
  <c r="Y50" i="7"/>
  <c r="Z50" i="7" s="1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5" i="7"/>
  <c r="Y44" i="7"/>
  <c r="D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Z37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G44" i="7" s="1"/>
  <c r="F37" i="7"/>
  <c r="F44" i="7" s="1"/>
  <c r="E37" i="7"/>
  <c r="E44" i="7" s="1"/>
  <c r="D37" i="7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R13" i="7"/>
  <c r="R26" i="7" s="1"/>
  <c r="Q13" i="7"/>
  <c r="Q26" i="7" s="1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K13" i="7"/>
  <c r="J13" i="7"/>
  <c r="J26" i="7" s="1"/>
  <c r="I13" i="7"/>
  <c r="I26" i="7" s="1"/>
  <c r="H13" i="7"/>
  <c r="G13" i="7"/>
  <c r="G26" i="7" s="1"/>
  <c r="F13" i="7"/>
  <c r="F26" i="7" s="1"/>
  <c r="F45" i="7" s="1"/>
  <c r="E13" i="7"/>
  <c r="E26" i="7" s="1"/>
  <c r="E45" i="7" s="1"/>
  <c r="D13" i="7"/>
  <c r="D26" i="7" s="1"/>
  <c r="D45" i="7" s="1"/>
  <c r="C13" i="7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G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G37" i="8"/>
  <c r="F37" i="8"/>
  <c r="F44" i="8" s="1"/>
  <c r="E37" i="8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Z13" i="8" s="1"/>
  <c r="X13" i="8"/>
  <c r="W13" i="8"/>
  <c r="W26" i="8" s="1"/>
  <c r="V13" i="8"/>
  <c r="V26" i="8" s="1"/>
  <c r="V45" i="8" s="1"/>
  <c r="U13" i="8"/>
  <c r="U26" i="8" s="1"/>
  <c r="T13" i="8"/>
  <c r="T26" i="8" s="1"/>
  <c r="S13" i="8"/>
  <c r="R13" i="8"/>
  <c r="R26" i="8" s="1"/>
  <c r="R45" i="8" s="1"/>
  <c r="Q13" i="8"/>
  <c r="Q26" i="8" s="1"/>
  <c r="P13" i="8"/>
  <c r="O13" i="8"/>
  <c r="O26" i="8" s="1"/>
  <c r="N13" i="8"/>
  <c r="N26" i="8" s="1"/>
  <c r="N45" i="8" s="1"/>
  <c r="M13" i="8"/>
  <c r="M26" i="8" s="1"/>
  <c r="L13" i="8"/>
  <c r="L26" i="8" s="1"/>
  <c r="K13" i="8"/>
  <c r="J13" i="8"/>
  <c r="J26" i="8" s="1"/>
  <c r="J45" i="8" s="1"/>
  <c r="I13" i="8"/>
  <c r="I26" i="8" s="1"/>
  <c r="H13" i="8"/>
  <c r="G13" i="8"/>
  <c r="G26" i="8" s="1"/>
  <c r="F13" i="8"/>
  <c r="F26" i="8" s="1"/>
  <c r="F45" i="8" s="1"/>
  <c r="E13" i="8"/>
  <c r="E26" i="8" s="1"/>
  <c r="D13" i="8"/>
  <c r="D26" i="8" s="1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L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W37" i="9"/>
  <c r="W44" i="9" s="1"/>
  <c r="V37" i="9"/>
  <c r="U37" i="9"/>
  <c r="T37" i="9"/>
  <c r="T44" i="9" s="1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L37" i="9"/>
  <c r="K37" i="9"/>
  <c r="K44" i="9" s="1"/>
  <c r="J37" i="9"/>
  <c r="J44" i="9" s="1"/>
  <c r="I37" i="9"/>
  <c r="I44" i="9" s="1"/>
  <c r="H37" i="9"/>
  <c r="H44" i="9" s="1"/>
  <c r="G37" i="9"/>
  <c r="G44" i="9" s="1"/>
  <c r="G45" i="9" s="1"/>
  <c r="F37" i="9"/>
  <c r="F44" i="9" s="1"/>
  <c r="E37" i="9"/>
  <c r="D37" i="9"/>
  <c r="D44" i="9" s="1"/>
  <c r="C37" i="9"/>
  <c r="C44" i="9" s="1"/>
  <c r="G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Z13" i="9" s="1"/>
  <c r="X13" i="9"/>
  <c r="X26" i="9" s="1"/>
  <c r="W13" i="9"/>
  <c r="W26" i="9" s="1"/>
  <c r="V13" i="9"/>
  <c r="V26" i="9" s="1"/>
  <c r="U13" i="9"/>
  <c r="U26" i="9" s="1"/>
  <c r="T13" i="9"/>
  <c r="T26" i="9" s="1"/>
  <c r="S13" i="9"/>
  <c r="R13" i="9"/>
  <c r="R26" i="9" s="1"/>
  <c r="R45" i="9" s="1"/>
  <c r="Q13" i="9"/>
  <c r="Q26" i="9" s="1"/>
  <c r="P13" i="9"/>
  <c r="P26" i="9" s="1"/>
  <c r="O13" i="9"/>
  <c r="O26" i="9" s="1"/>
  <c r="O45" i="9" s="1"/>
  <c r="N13" i="9"/>
  <c r="N26" i="9" s="1"/>
  <c r="N45" i="9" s="1"/>
  <c r="M13" i="9"/>
  <c r="M26" i="9" s="1"/>
  <c r="L13" i="9"/>
  <c r="L26" i="9" s="1"/>
  <c r="K13" i="9"/>
  <c r="J13" i="9"/>
  <c r="J26" i="9" s="1"/>
  <c r="J45" i="9" s="1"/>
  <c r="I13" i="9"/>
  <c r="I26" i="9" s="1"/>
  <c r="H13" i="9"/>
  <c r="H26" i="9" s="1"/>
  <c r="G13" i="9"/>
  <c r="F13" i="9"/>
  <c r="F26" i="9" s="1"/>
  <c r="E13" i="9"/>
  <c r="E26" i="9" s="1"/>
  <c r="D13" i="9"/>
  <c r="D26" i="9" s="1"/>
  <c r="C13" i="9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X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W26" i="10" s="1"/>
  <c r="V13" i="10"/>
  <c r="V26" i="10" s="1"/>
  <c r="V45" i="10" s="1"/>
  <c r="U13" i="10"/>
  <c r="T13" i="10"/>
  <c r="T26" i="10" s="1"/>
  <c r="S13" i="10"/>
  <c r="S26" i="10" s="1"/>
  <c r="S45" i="10" s="1"/>
  <c r="R13" i="10"/>
  <c r="R26" i="10" s="1"/>
  <c r="R45" i="10" s="1"/>
  <c r="Q13" i="10"/>
  <c r="Q26" i="10" s="1"/>
  <c r="P13" i="10"/>
  <c r="P26" i="10" s="1"/>
  <c r="O13" i="10"/>
  <c r="O26" i="10" s="1"/>
  <c r="O45" i="10" s="1"/>
  <c r="N13" i="10"/>
  <c r="N26" i="10" s="1"/>
  <c r="N45" i="10" s="1"/>
  <c r="M13" i="10"/>
  <c r="M26" i="10" s="1"/>
  <c r="M45" i="10" s="1"/>
  <c r="L13" i="10"/>
  <c r="L26" i="10" s="1"/>
  <c r="L45" i="10" s="1"/>
  <c r="K13" i="10"/>
  <c r="K26" i="10" s="1"/>
  <c r="J13" i="10"/>
  <c r="J26" i="10" s="1"/>
  <c r="J45" i="10" s="1"/>
  <c r="I13" i="10"/>
  <c r="I26" i="10" s="1"/>
  <c r="H13" i="10"/>
  <c r="G13" i="10"/>
  <c r="G26" i="10" s="1"/>
  <c r="G45" i="10" s="1"/>
  <c r="F13" i="10"/>
  <c r="F26" i="10" s="1"/>
  <c r="F45" i="10" s="1"/>
  <c r="E13" i="10"/>
  <c r="D13" i="10"/>
  <c r="D26" i="10" s="1"/>
  <c r="D45" i="10" s="1"/>
  <c r="C13" i="10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Z44" i="11" s="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U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W45" i="11" s="1"/>
  <c r="V13" i="11"/>
  <c r="V26" i="11" s="1"/>
  <c r="V45" i="11" s="1"/>
  <c r="U13" i="11"/>
  <c r="T13" i="11"/>
  <c r="T26" i="11" s="1"/>
  <c r="S13" i="11"/>
  <c r="S26" i="11" s="1"/>
  <c r="S45" i="11" s="1"/>
  <c r="R13" i="11"/>
  <c r="R26" i="11" s="1"/>
  <c r="Q13" i="11"/>
  <c r="Q26" i="11" s="1"/>
  <c r="P13" i="11"/>
  <c r="P26" i="11" s="1"/>
  <c r="P45" i="11" s="1"/>
  <c r="O13" i="11"/>
  <c r="O26" i="11" s="1"/>
  <c r="O45" i="11" s="1"/>
  <c r="N13" i="11"/>
  <c r="N26" i="11" s="1"/>
  <c r="N45" i="11" s="1"/>
  <c r="M13" i="11"/>
  <c r="M26" i="11" s="1"/>
  <c r="L13" i="11"/>
  <c r="L26" i="11" s="1"/>
  <c r="K13" i="11"/>
  <c r="K26" i="11" s="1"/>
  <c r="K45" i="11" s="1"/>
  <c r="J13" i="11"/>
  <c r="J26" i="11" s="1"/>
  <c r="I13" i="11"/>
  <c r="I26" i="11" s="1"/>
  <c r="H13" i="11"/>
  <c r="H26" i="11" s="1"/>
  <c r="H45" i="11" s="1"/>
  <c r="G13" i="11"/>
  <c r="G26" i="11" s="1"/>
  <c r="G45" i="11" s="1"/>
  <c r="F13" i="11"/>
  <c r="F26" i="11" s="1"/>
  <c r="F45" i="11" s="1"/>
  <c r="E13" i="11"/>
  <c r="E26" i="11" s="1"/>
  <c r="E45" i="11" s="1"/>
  <c r="D13" i="11"/>
  <c r="D26" i="11" s="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K45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V26" i="12" s="1"/>
  <c r="U13" i="12"/>
  <c r="U26" i="12" s="1"/>
  <c r="T13" i="12"/>
  <c r="T26" i="12" s="1"/>
  <c r="T45" i="12" s="1"/>
  <c r="S13" i="12"/>
  <c r="S26" i="12" s="1"/>
  <c r="S45" i="12" s="1"/>
  <c r="R13" i="12"/>
  <c r="R26" i="12" s="1"/>
  <c r="Q13" i="12"/>
  <c r="Q26" i="12" s="1"/>
  <c r="P13" i="12"/>
  <c r="P26" i="12" s="1"/>
  <c r="P45" i="12" s="1"/>
  <c r="O13" i="12"/>
  <c r="O26" i="12" s="1"/>
  <c r="O45" i="12" s="1"/>
  <c r="N13" i="12"/>
  <c r="N26" i="12" s="1"/>
  <c r="M13" i="12"/>
  <c r="M26" i="12" s="1"/>
  <c r="M45" i="12" s="1"/>
  <c r="L13" i="12"/>
  <c r="L26" i="12" s="1"/>
  <c r="K13" i="12"/>
  <c r="K26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G45" i="12" s="1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W26" i="13"/>
  <c r="W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V13" i="13"/>
  <c r="V26" i="13" s="1"/>
  <c r="V45" i="13" s="1"/>
  <c r="U13" i="13"/>
  <c r="U26" i="13" s="1"/>
  <c r="U45" i="13" s="1"/>
  <c r="T13" i="13"/>
  <c r="T26" i="13" s="1"/>
  <c r="S13" i="13"/>
  <c r="S26" i="13" s="1"/>
  <c r="S45" i="13" s="1"/>
  <c r="R13" i="13"/>
  <c r="R26" i="13" s="1"/>
  <c r="Q13" i="13"/>
  <c r="Q26" i="13" s="1"/>
  <c r="P13" i="13"/>
  <c r="P26" i="13" s="1"/>
  <c r="O13" i="13"/>
  <c r="O26" i="13" s="1"/>
  <c r="O45" i="13" s="1"/>
  <c r="N13" i="13"/>
  <c r="N26" i="13" s="1"/>
  <c r="N45" i="13" s="1"/>
  <c r="M13" i="13"/>
  <c r="M26" i="13" s="1"/>
  <c r="M45" i="13" s="1"/>
  <c r="L13" i="13"/>
  <c r="L26" i="13" s="1"/>
  <c r="K13" i="13"/>
  <c r="K26" i="13" s="1"/>
  <c r="K45" i="13" s="1"/>
  <c r="J13" i="13"/>
  <c r="J26" i="13" s="1"/>
  <c r="I13" i="13"/>
  <c r="I26" i="13" s="1"/>
  <c r="H13" i="13"/>
  <c r="H26" i="13" s="1"/>
  <c r="G13" i="13"/>
  <c r="G26" i="13" s="1"/>
  <c r="G45" i="13" s="1"/>
  <c r="F13" i="13"/>
  <c r="F26" i="13" s="1"/>
  <c r="F45" i="13" s="1"/>
  <c r="E13" i="13"/>
  <c r="E26" i="13" s="1"/>
  <c r="E45" i="13" s="1"/>
  <c r="D13" i="13"/>
  <c r="D26" i="13" s="1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T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V13" i="14"/>
  <c r="V26" i="14" s="1"/>
  <c r="U13" i="14"/>
  <c r="U26" i="14" s="1"/>
  <c r="U45" i="14" s="1"/>
  <c r="T13" i="14"/>
  <c r="S13" i="14"/>
  <c r="S26" i="14" s="1"/>
  <c r="S45" i="14" s="1"/>
  <c r="R13" i="14"/>
  <c r="R26" i="14" s="1"/>
  <c r="Q13" i="14"/>
  <c r="Q26" i="14" s="1"/>
  <c r="P13" i="14"/>
  <c r="P26" i="14" s="1"/>
  <c r="P45" i="14" s="1"/>
  <c r="O13" i="14"/>
  <c r="O26" i="14" s="1"/>
  <c r="O45" i="14" s="1"/>
  <c r="N13" i="14"/>
  <c r="N26" i="14" s="1"/>
  <c r="M13" i="14"/>
  <c r="L13" i="14"/>
  <c r="L26" i="14" s="1"/>
  <c r="K13" i="14"/>
  <c r="K26" i="14" s="1"/>
  <c r="J13" i="14"/>
  <c r="J26" i="14" s="1"/>
  <c r="I13" i="14"/>
  <c r="I26" i="14" s="1"/>
  <c r="I45" i="14" s="1"/>
  <c r="H13" i="14"/>
  <c r="H26" i="14" s="1"/>
  <c r="H45" i="14" s="1"/>
  <c r="G13" i="14"/>
  <c r="G26" i="14" s="1"/>
  <c r="F13" i="14"/>
  <c r="F26" i="14" s="1"/>
  <c r="E13" i="14"/>
  <c r="D13" i="14"/>
  <c r="D26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W45" i="15" s="1"/>
  <c r="V13" i="15"/>
  <c r="U13" i="15"/>
  <c r="U26" i="15" s="1"/>
  <c r="T13" i="15"/>
  <c r="T26" i="15" s="1"/>
  <c r="S13" i="15"/>
  <c r="S26" i="15" s="1"/>
  <c r="R13" i="15"/>
  <c r="R26" i="15" s="1"/>
  <c r="R45" i="15" s="1"/>
  <c r="Q13" i="15"/>
  <c r="Q26" i="15" s="1"/>
  <c r="P13" i="15"/>
  <c r="O13" i="15"/>
  <c r="O26" i="15" s="1"/>
  <c r="O45" i="15" s="1"/>
  <c r="N13" i="15"/>
  <c r="M13" i="15"/>
  <c r="M26" i="15" s="1"/>
  <c r="L13" i="15"/>
  <c r="L26" i="15" s="1"/>
  <c r="K13" i="15"/>
  <c r="K26" i="15" s="1"/>
  <c r="J13" i="15"/>
  <c r="J26" i="15" s="1"/>
  <c r="J45" i="15" s="1"/>
  <c r="I13" i="15"/>
  <c r="I26" i="15" s="1"/>
  <c r="H13" i="15"/>
  <c r="G13" i="15"/>
  <c r="G26" i="15" s="1"/>
  <c r="G45" i="15" s="1"/>
  <c r="F13" i="15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V44" i="16" s="1"/>
  <c r="U37" i="16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F44" i="16" s="1"/>
  <c r="E37" i="16"/>
  <c r="D37" i="16"/>
  <c r="D44" i="16" s="1"/>
  <c r="C37" i="16"/>
  <c r="C44" i="16" s="1"/>
  <c r="O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X26" i="16" s="1"/>
  <c r="W13" i="16"/>
  <c r="W26" i="16" s="1"/>
  <c r="V13" i="16"/>
  <c r="V26" i="16" s="1"/>
  <c r="U13" i="16"/>
  <c r="U26" i="16" s="1"/>
  <c r="T13" i="16"/>
  <c r="T26" i="16" s="1"/>
  <c r="S13" i="16"/>
  <c r="S26" i="16" s="1"/>
  <c r="S45" i="16" s="1"/>
  <c r="R13" i="16"/>
  <c r="R26" i="16" s="1"/>
  <c r="R45" i="16" s="1"/>
  <c r="Q13" i="16"/>
  <c r="Q26" i="16" s="1"/>
  <c r="P13" i="16"/>
  <c r="P26" i="16" s="1"/>
  <c r="O13" i="16"/>
  <c r="N13" i="16"/>
  <c r="N26" i="16" s="1"/>
  <c r="M13" i="16"/>
  <c r="M26" i="16" s="1"/>
  <c r="L13" i="16"/>
  <c r="L26" i="16" s="1"/>
  <c r="K13" i="16"/>
  <c r="K26" i="16" s="1"/>
  <c r="J13" i="16"/>
  <c r="J26" i="16" s="1"/>
  <c r="J45" i="16" s="1"/>
  <c r="I13" i="16"/>
  <c r="I26" i="16" s="1"/>
  <c r="H13" i="16"/>
  <c r="H26" i="16" s="1"/>
  <c r="G13" i="16"/>
  <c r="G26" i="16" s="1"/>
  <c r="G45" i="16" s="1"/>
  <c r="F13" i="16"/>
  <c r="F26" i="16" s="1"/>
  <c r="E13" i="16"/>
  <c r="E26" i="16" s="1"/>
  <c r="D13" i="16"/>
  <c r="D26" i="16" s="1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L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S26" i="17" s="1"/>
  <c r="S45" i="17" s="1"/>
  <c r="R13" i="17"/>
  <c r="R26" i="17" s="1"/>
  <c r="Q13" i="17"/>
  <c r="Q26" i="17" s="1"/>
  <c r="P13" i="17"/>
  <c r="P26" i="17" s="1"/>
  <c r="O13" i="17"/>
  <c r="O26" i="17" s="1"/>
  <c r="O45" i="17" s="1"/>
  <c r="N13" i="17"/>
  <c r="N26" i="17" s="1"/>
  <c r="M13" i="17"/>
  <c r="M26" i="17" s="1"/>
  <c r="L13" i="17"/>
  <c r="K13" i="17"/>
  <c r="K26" i="17" s="1"/>
  <c r="K45" i="17" s="1"/>
  <c r="J13" i="17"/>
  <c r="J26" i="17" s="1"/>
  <c r="I13" i="17"/>
  <c r="I26" i="17" s="1"/>
  <c r="H13" i="17"/>
  <c r="H26" i="17" s="1"/>
  <c r="G13" i="17"/>
  <c r="G26" i="17" s="1"/>
  <c r="G45" i="17" s="1"/>
  <c r="F13" i="17"/>
  <c r="F26" i="17" s="1"/>
  <c r="E13" i="17"/>
  <c r="E26" i="17" s="1"/>
  <c r="D13" i="17"/>
  <c r="D26" i="17" s="1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L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G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W45" i="18" s="1"/>
  <c r="V13" i="18"/>
  <c r="V26" i="18" s="1"/>
  <c r="U13" i="18"/>
  <c r="U26" i="18" s="1"/>
  <c r="U45" i="18" s="1"/>
  <c r="T13" i="18"/>
  <c r="T26" i="18" s="1"/>
  <c r="S13" i="18"/>
  <c r="S26" i="18" s="1"/>
  <c r="R13" i="18"/>
  <c r="R26" i="18" s="1"/>
  <c r="Q13" i="18"/>
  <c r="Q26" i="18" s="1"/>
  <c r="Q45" i="18" s="1"/>
  <c r="P13" i="18"/>
  <c r="P26" i="18" s="1"/>
  <c r="O13" i="18"/>
  <c r="O26" i="18" s="1"/>
  <c r="O45" i="18" s="1"/>
  <c r="N13" i="18"/>
  <c r="N26" i="18" s="1"/>
  <c r="M13" i="18"/>
  <c r="M26" i="18" s="1"/>
  <c r="M45" i="18" s="1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G13" i="18"/>
  <c r="F13" i="18"/>
  <c r="F26" i="18" s="1"/>
  <c r="E13" i="18"/>
  <c r="E26" i="18" s="1"/>
  <c r="E45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L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G26" i="19"/>
  <c r="G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W45" i="19" s="1"/>
  <c r="V13" i="19"/>
  <c r="V26" i="19" s="1"/>
  <c r="U13" i="19"/>
  <c r="U26" i="19" s="1"/>
  <c r="T13" i="19"/>
  <c r="T26" i="19" s="1"/>
  <c r="S13" i="19"/>
  <c r="S26" i="19" s="1"/>
  <c r="S45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H26" i="19" s="1"/>
  <c r="H45" i="19" s="1"/>
  <c r="G13" i="19"/>
  <c r="F13" i="19"/>
  <c r="F26" i="19" s="1"/>
  <c r="E13" i="19"/>
  <c r="E26" i="19" s="1"/>
  <c r="D13" i="19"/>
  <c r="D26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L26" i="20"/>
  <c r="I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U13" i="20"/>
  <c r="T13" i="20"/>
  <c r="T26" i="20" s="1"/>
  <c r="S13" i="20"/>
  <c r="S26" i="20" s="1"/>
  <c r="S45" i="20" s="1"/>
  <c r="R13" i="20"/>
  <c r="R26" i="20" s="1"/>
  <c r="R45" i="20" s="1"/>
  <c r="Q13" i="20"/>
  <c r="Q26" i="20" s="1"/>
  <c r="Q45" i="20" s="1"/>
  <c r="P13" i="20"/>
  <c r="P26" i="20" s="1"/>
  <c r="P45" i="20" s="1"/>
  <c r="O13" i="20"/>
  <c r="O26" i="20" s="1"/>
  <c r="O45" i="20" s="1"/>
  <c r="N13" i="20"/>
  <c r="N26" i="20" s="1"/>
  <c r="M13" i="20"/>
  <c r="L13" i="20"/>
  <c r="K13" i="20"/>
  <c r="K26" i="20" s="1"/>
  <c r="J13" i="20"/>
  <c r="J26" i="20" s="1"/>
  <c r="J45" i="20" s="1"/>
  <c r="I13" i="20"/>
  <c r="H13" i="20"/>
  <c r="H26" i="20" s="1"/>
  <c r="H45" i="20" s="1"/>
  <c r="G13" i="20"/>
  <c r="G26" i="20" s="1"/>
  <c r="G45" i="20" s="1"/>
  <c r="F13" i="20"/>
  <c r="F26" i="20" s="1"/>
  <c r="E13" i="20"/>
  <c r="E26" i="20" s="1"/>
  <c r="E45" i="20" s="1"/>
  <c r="D13" i="20"/>
  <c r="D26" i="20" s="1"/>
  <c r="C13" i="20"/>
  <c r="C26" i="20" s="1"/>
  <c r="C45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L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F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W13" i="21"/>
  <c r="W26" i="21" s="1"/>
  <c r="W45" i="21" s="1"/>
  <c r="V13" i="21"/>
  <c r="V26" i="21" s="1"/>
  <c r="U13" i="21"/>
  <c r="T13" i="21"/>
  <c r="S13" i="21"/>
  <c r="S26" i="21" s="1"/>
  <c r="R13" i="21"/>
  <c r="R26" i="21" s="1"/>
  <c r="Q13" i="21"/>
  <c r="Q26" i="21" s="1"/>
  <c r="P13" i="21"/>
  <c r="O13" i="21"/>
  <c r="N13" i="21"/>
  <c r="N26" i="21" s="1"/>
  <c r="M13" i="21"/>
  <c r="L13" i="21"/>
  <c r="L26" i="21" s="1"/>
  <c r="L45" i="21" s="1"/>
  <c r="K13" i="21"/>
  <c r="K26" i="21" s="1"/>
  <c r="K45" i="21" s="1"/>
  <c r="J13" i="21"/>
  <c r="J26" i="21" s="1"/>
  <c r="I13" i="21"/>
  <c r="I26" i="21" s="1"/>
  <c r="H13" i="21"/>
  <c r="G13" i="21"/>
  <c r="F13" i="21"/>
  <c r="E13" i="21"/>
  <c r="D13" i="21"/>
  <c r="D26" i="21" s="1"/>
  <c r="C13" i="21"/>
  <c r="C26" i="21" s="1"/>
  <c r="C45" i="21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W45" i="1" s="1"/>
  <c r="V13" i="1"/>
  <c r="V26" i="1" s="1"/>
  <c r="U13" i="1"/>
  <c r="U26" i="1" s="1"/>
  <c r="U45" i="1" s="1"/>
  <c r="T13" i="1"/>
  <c r="T26" i="1" s="1"/>
  <c r="T45" i="1" s="1"/>
  <c r="S13" i="1"/>
  <c r="S26" i="1" s="1"/>
  <c r="R13" i="1"/>
  <c r="R26" i="1" s="1"/>
  <c r="Q13" i="1"/>
  <c r="Q26" i="1" s="1"/>
  <c r="P13" i="1"/>
  <c r="P26" i="1" s="1"/>
  <c r="P45" i="1" s="1"/>
  <c r="O13" i="1"/>
  <c r="O26" i="1" s="1"/>
  <c r="O45" i="1" s="1"/>
  <c r="N13" i="1"/>
  <c r="N26" i="1" s="1"/>
  <c r="M13" i="1"/>
  <c r="M26" i="1" s="1"/>
  <c r="L13" i="1"/>
  <c r="L26" i="1" s="1"/>
  <c r="K13" i="1"/>
  <c r="K26" i="1" s="1"/>
  <c r="J13" i="1"/>
  <c r="J26" i="1" s="1"/>
  <c r="I13" i="1"/>
  <c r="I26" i="1" s="1"/>
  <c r="H13" i="1"/>
  <c r="H26" i="1" s="1"/>
  <c r="H45" i="1" s="1"/>
  <c r="G13" i="1"/>
  <c r="G26" i="1" s="1"/>
  <c r="G45" i="1" s="1"/>
  <c r="F13" i="1"/>
  <c r="F26" i="1" s="1"/>
  <c r="E13" i="1"/>
  <c r="E26" i="1" s="1"/>
  <c r="D13" i="1"/>
  <c r="D26" i="1" s="1"/>
  <c r="C13" i="1"/>
  <c r="C26" i="1" s="1"/>
  <c r="O45" i="3" l="1"/>
  <c r="W45" i="3"/>
  <c r="Y45" i="21"/>
  <c r="W45" i="9"/>
  <c r="Y45" i="13"/>
  <c r="H45" i="6"/>
  <c r="T45" i="6"/>
  <c r="O45" i="8"/>
  <c r="W45" i="8"/>
  <c r="T45" i="19"/>
  <c r="D45" i="17"/>
  <c r="K45" i="10"/>
  <c r="H45" i="4"/>
  <c r="G45" i="7"/>
  <c r="O45" i="7"/>
  <c r="W45" i="7"/>
  <c r="G45" i="4"/>
  <c r="V44" i="18"/>
  <c r="C26" i="9"/>
  <c r="C45" i="9" s="1"/>
  <c r="V44" i="9"/>
  <c r="V45" i="9" s="1"/>
  <c r="G45" i="8"/>
  <c r="AA26" i="7"/>
  <c r="E26" i="14"/>
  <c r="E45" i="14" s="1"/>
  <c r="M26" i="14"/>
  <c r="M45" i="14" s="1"/>
  <c r="Z44" i="13"/>
  <c r="Z50" i="13"/>
  <c r="Z25" i="12"/>
  <c r="AA44" i="12"/>
  <c r="W45" i="10"/>
  <c r="Q45" i="9"/>
  <c r="H26" i="7"/>
  <c r="F45" i="5"/>
  <c r="L45" i="4"/>
  <c r="T45" i="4"/>
  <c r="W45" i="2"/>
  <c r="S44" i="1"/>
  <c r="F45" i="21"/>
  <c r="Z44" i="16"/>
  <c r="Q45" i="13"/>
  <c r="K26" i="9"/>
  <c r="K45" i="9" s="1"/>
  <c r="C44" i="2"/>
  <c r="Z13" i="1"/>
  <c r="Z25" i="1"/>
  <c r="AA44" i="1"/>
  <c r="F26" i="15"/>
  <c r="N26" i="15"/>
  <c r="V26" i="15"/>
  <c r="Z44" i="14"/>
  <c r="Z50" i="14"/>
  <c r="Z25" i="13"/>
  <c r="Q45" i="12"/>
  <c r="Y45" i="12"/>
  <c r="Z25" i="11"/>
  <c r="Z50" i="11"/>
  <c r="P45" i="10"/>
  <c r="Z13" i="10"/>
  <c r="H26" i="10"/>
  <c r="Z25" i="10"/>
  <c r="AA26" i="9"/>
  <c r="AA45" i="9" s="1"/>
  <c r="E44" i="9"/>
  <c r="M44" i="9"/>
  <c r="U44" i="9"/>
  <c r="H26" i="8"/>
  <c r="P26" i="8"/>
  <c r="X26" i="8"/>
  <c r="X45" i="8" s="1"/>
  <c r="Z13" i="7"/>
  <c r="Z13" i="5"/>
  <c r="H45" i="2"/>
  <c r="J45" i="1"/>
  <c r="R45" i="1"/>
  <c r="L45" i="20"/>
  <c r="Z44" i="17"/>
  <c r="J45" i="13"/>
  <c r="R45" i="13"/>
  <c r="R45" i="11"/>
  <c r="Y44" i="10"/>
  <c r="D45" i="9"/>
  <c r="L45" i="9"/>
  <c r="T45" i="9"/>
  <c r="AA26" i="8"/>
  <c r="AA45" i="8" s="1"/>
  <c r="E44" i="8"/>
  <c r="M44" i="8"/>
  <c r="U44" i="8"/>
  <c r="C26" i="7"/>
  <c r="C45" i="7" s="1"/>
  <c r="K26" i="7"/>
  <c r="K45" i="7" s="1"/>
  <c r="S26" i="7"/>
  <c r="S45" i="7" s="1"/>
  <c r="D45" i="5"/>
  <c r="L45" i="5"/>
  <c r="T45" i="5"/>
  <c r="C26" i="5"/>
  <c r="K26" i="5"/>
  <c r="S26" i="5"/>
  <c r="Z37" i="5"/>
  <c r="H44" i="4"/>
  <c r="P44" i="4"/>
  <c r="X44" i="4"/>
  <c r="X45" i="4" s="1"/>
  <c r="Z45" i="4" s="1"/>
  <c r="D45" i="3"/>
  <c r="L45" i="3"/>
  <c r="Y45" i="1"/>
  <c r="I45" i="20"/>
  <c r="I45" i="13"/>
  <c r="Q45" i="11"/>
  <c r="W45" i="6"/>
  <c r="V45" i="21"/>
  <c r="Z44" i="20"/>
  <c r="F45" i="18"/>
  <c r="N45" i="18"/>
  <c r="V45" i="18"/>
  <c r="Z44" i="18"/>
  <c r="I45" i="15"/>
  <c r="Q45" i="15"/>
  <c r="Y45" i="15"/>
  <c r="H26" i="15"/>
  <c r="P26" i="15"/>
  <c r="P45" i="15" s="1"/>
  <c r="Q45" i="14"/>
  <c r="Y45" i="14"/>
  <c r="K45" i="14"/>
  <c r="C26" i="10"/>
  <c r="C45" i="10" s="1"/>
  <c r="P44" i="9"/>
  <c r="P45" i="9" s="1"/>
  <c r="C26" i="8"/>
  <c r="C45" i="8" s="1"/>
  <c r="K26" i="8"/>
  <c r="S26" i="8"/>
  <c r="L45" i="7"/>
  <c r="T45" i="7"/>
  <c r="Z13" i="6"/>
  <c r="N45" i="6"/>
  <c r="Y44" i="5"/>
  <c r="P45" i="4"/>
  <c r="E45" i="3"/>
  <c r="M45" i="3"/>
  <c r="U45" i="3"/>
  <c r="C26" i="2"/>
  <c r="K26" i="2"/>
  <c r="K45" i="2" s="1"/>
  <c r="S26" i="2"/>
  <c r="S45" i="2" s="1"/>
  <c r="AA26" i="2"/>
  <c r="AA45" i="2" s="1"/>
  <c r="I45" i="1"/>
  <c r="T26" i="21"/>
  <c r="T45" i="21" s="1"/>
  <c r="V44" i="20"/>
  <c r="V45" i="20" s="1"/>
  <c r="R45" i="12"/>
  <c r="S44" i="2"/>
  <c r="G26" i="21"/>
  <c r="G45" i="21" s="1"/>
  <c r="O26" i="21"/>
  <c r="O45" i="21" s="1"/>
  <c r="I45" i="16"/>
  <c r="Q45" i="16"/>
  <c r="K45" i="16"/>
  <c r="C45" i="15"/>
  <c r="J45" i="14"/>
  <c r="R45" i="14"/>
  <c r="F45" i="9"/>
  <c r="Z37" i="9"/>
  <c r="D45" i="8"/>
  <c r="L45" i="8"/>
  <c r="T45" i="8"/>
  <c r="AA26" i="6"/>
  <c r="AA44" i="4"/>
  <c r="Z43" i="4"/>
  <c r="Y44" i="4"/>
  <c r="V45" i="3"/>
  <c r="H44" i="3"/>
  <c r="H45" i="3" s="1"/>
  <c r="P44" i="3"/>
  <c r="P45" i="3" s="1"/>
  <c r="J44" i="13"/>
  <c r="I45" i="11"/>
  <c r="S26" i="9"/>
  <c r="S45" i="9" s="1"/>
  <c r="H44" i="5"/>
  <c r="H45" i="5" s="1"/>
  <c r="K26" i="3"/>
  <c r="K45" i="3" s="1"/>
  <c r="G45" i="3"/>
  <c r="Z25" i="21"/>
  <c r="S45" i="21"/>
  <c r="Y45" i="20"/>
  <c r="Z25" i="18"/>
  <c r="I45" i="17"/>
  <c r="Q45" i="17"/>
  <c r="E26" i="10"/>
  <c r="E45" i="10" s="1"/>
  <c r="U26" i="10"/>
  <c r="U45" i="10" s="1"/>
  <c r="E45" i="8"/>
  <c r="M45" i="8"/>
  <c r="U45" i="8"/>
  <c r="H44" i="8"/>
  <c r="P44" i="8"/>
  <c r="X44" i="8"/>
  <c r="H44" i="7"/>
  <c r="P44" i="7"/>
  <c r="P45" i="7" s="1"/>
  <c r="X44" i="7"/>
  <c r="X45" i="7" s="1"/>
  <c r="L45" i="6"/>
  <c r="C26" i="6"/>
  <c r="K26" i="6"/>
  <c r="S26" i="6"/>
  <c r="H44" i="6"/>
  <c r="P44" i="6"/>
  <c r="P45" i="6" s="1"/>
  <c r="X44" i="6"/>
  <c r="Z44" i="6" s="1"/>
  <c r="Y44" i="6"/>
  <c r="Y45" i="6" s="1"/>
  <c r="AA26" i="4"/>
  <c r="Q45" i="1"/>
  <c r="W44" i="17"/>
  <c r="H44" i="16"/>
  <c r="X44" i="15"/>
  <c r="Z44" i="15" s="1"/>
  <c r="AA45" i="12"/>
  <c r="O45" i="6"/>
  <c r="D44" i="6"/>
  <c r="D45" i="6" s="1"/>
  <c r="C26" i="3"/>
  <c r="C45" i="3" s="1"/>
  <c r="Z44" i="1"/>
  <c r="I45" i="21"/>
  <c r="Q45" i="21"/>
  <c r="K45" i="20"/>
  <c r="I45" i="19"/>
  <c r="Q45" i="19"/>
  <c r="Y45" i="19"/>
  <c r="K45" i="19"/>
  <c r="I45" i="18"/>
  <c r="Y45" i="18"/>
  <c r="K45" i="18"/>
  <c r="S45" i="18"/>
  <c r="E44" i="16"/>
  <c r="M44" i="16"/>
  <c r="M45" i="16" s="1"/>
  <c r="U44" i="16"/>
  <c r="E44" i="15"/>
  <c r="M44" i="15"/>
  <c r="M45" i="15" s="1"/>
  <c r="U44" i="15"/>
  <c r="H45" i="9"/>
  <c r="Z37" i="8"/>
  <c r="X45" i="5"/>
  <c r="G26" i="5"/>
  <c r="G45" i="5" s="1"/>
  <c r="O26" i="5"/>
  <c r="W26" i="5"/>
  <c r="C26" i="4"/>
  <c r="C45" i="4" s="1"/>
  <c r="K26" i="4"/>
  <c r="K45" i="4" s="1"/>
  <c r="S26" i="4"/>
  <c r="S45" i="4" s="1"/>
  <c r="F45" i="2"/>
  <c r="N45" i="2"/>
  <c r="V45" i="2"/>
  <c r="H44" i="2"/>
  <c r="P44" i="2"/>
  <c r="P45" i="2" s="1"/>
  <c r="C45" i="1"/>
  <c r="D45" i="1"/>
  <c r="K45" i="1"/>
  <c r="AA45" i="1"/>
  <c r="S45" i="1"/>
  <c r="E45" i="1"/>
  <c r="L45" i="1"/>
  <c r="F45" i="1"/>
  <c r="N45" i="1"/>
  <c r="V45" i="1"/>
  <c r="M45" i="1"/>
  <c r="N45" i="21"/>
  <c r="D45" i="21"/>
  <c r="D45" i="20"/>
  <c r="Y26" i="16"/>
  <c r="Y45" i="16" s="1"/>
  <c r="Z13" i="16"/>
  <c r="M26" i="20"/>
  <c r="M45" i="20" s="1"/>
  <c r="H26" i="21"/>
  <c r="H45" i="21" s="1"/>
  <c r="P26" i="21"/>
  <c r="P45" i="21" s="1"/>
  <c r="X26" i="21"/>
  <c r="F45" i="20"/>
  <c r="N45" i="20"/>
  <c r="T45" i="18"/>
  <c r="E45" i="17"/>
  <c r="M45" i="17"/>
  <c r="U45" i="17"/>
  <c r="L45" i="17"/>
  <c r="D45" i="16"/>
  <c r="H45" i="15"/>
  <c r="Z25" i="15"/>
  <c r="X26" i="15"/>
  <c r="W45" i="14"/>
  <c r="J45" i="19"/>
  <c r="R45" i="19"/>
  <c r="H45" i="18"/>
  <c r="X45" i="18"/>
  <c r="Z45" i="18" s="1"/>
  <c r="Z26" i="18"/>
  <c r="F45" i="17"/>
  <c r="N45" i="17"/>
  <c r="V45" i="17"/>
  <c r="Z26" i="14"/>
  <c r="X45" i="14"/>
  <c r="Z45" i="14" s="1"/>
  <c r="X26" i="1"/>
  <c r="J45" i="21"/>
  <c r="Z13" i="21"/>
  <c r="X45" i="20"/>
  <c r="Z45" i="20" s="1"/>
  <c r="Z26" i="20"/>
  <c r="D45" i="19"/>
  <c r="T45" i="17"/>
  <c r="E45" i="16"/>
  <c r="U45" i="16"/>
  <c r="L45" i="16"/>
  <c r="K45" i="15"/>
  <c r="S45" i="15"/>
  <c r="AA45" i="15"/>
  <c r="R44" i="21"/>
  <c r="R45" i="21" s="1"/>
  <c r="U26" i="20"/>
  <c r="U45" i="20" s="1"/>
  <c r="J45" i="18"/>
  <c r="R45" i="18"/>
  <c r="H45" i="17"/>
  <c r="P45" i="17"/>
  <c r="X45" i="17"/>
  <c r="Z26" i="17"/>
  <c r="W45" i="17"/>
  <c r="F45" i="16"/>
  <c r="N45" i="16"/>
  <c r="V45" i="16"/>
  <c r="O45" i="16"/>
  <c r="D45" i="15"/>
  <c r="T45" i="20"/>
  <c r="E45" i="19"/>
  <c r="M45" i="19"/>
  <c r="U45" i="19"/>
  <c r="L45" i="19"/>
  <c r="D45" i="18"/>
  <c r="Y26" i="17"/>
  <c r="Y45" i="17" s="1"/>
  <c r="Z13" i="17"/>
  <c r="T45" i="16"/>
  <c r="E45" i="15"/>
  <c r="U45" i="15"/>
  <c r="X26" i="19"/>
  <c r="P45" i="18"/>
  <c r="Z37" i="1"/>
  <c r="E26" i="21"/>
  <c r="E45" i="21" s="1"/>
  <c r="M26" i="21"/>
  <c r="M45" i="21" s="1"/>
  <c r="U26" i="21"/>
  <c r="U45" i="21" s="1"/>
  <c r="X44" i="21"/>
  <c r="Z44" i="21" s="1"/>
  <c r="Z37" i="21"/>
  <c r="W45" i="20"/>
  <c r="F45" i="19"/>
  <c r="N45" i="19"/>
  <c r="V45" i="19"/>
  <c r="O45" i="19"/>
  <c r="G45" i="18"/>
  <c r="J45" i="17"/>
  <c r="R45" i="17"/>
  <c r="H45" i="16"/>
  <c r="P45" i="16"/>
  <c r="X45" i="16"/>
  <c r="W45" i="16"/>
  <c r="F45" i="15"/>
  <c r="N45" i="15"/>
  <c r="V45" i="15"/>
  <c r="T45" i="13"/>
  <c r="F45" i="12"/>
  <c r="N45" i="12"/>
  <c r="V45" i="12"/>
  <c r="L45" i="12"/>
  <c r="D45" i="11"/>
  <c r="AA44" i="11"/>
  <c r="AA45" i="11" s="1"/>
  <c r="Z26" i="6"/>
  <c r="Z13" i="20"/>
  <c r="Z13" i="19"/>
  <c r="Z13" i="18"/>
  <c r="T45" i="14"/>
  <c r="D45" i="13"/>
  <c r="AA44" i="13"/>
  <c r="AA45" i="13" s="1"/>
  <c r="Z26" i="12"/>
  <c r="X45" i="12"/>
  <c r="Z45" i="12" s="1"/>
  <c r="L45" i="11"/>
  <c r="D45" i="14"/>
  <c r="AA44" i="14"/>
  <c r="AA45" i="14" s="1"/>
  <c r="J45" i="12"/>
  <c r="U45" i="12"/>
  <c r="M45" i="11"/>
  <c r="Z37" i="20"/>
  <c r="Z37" i="19"/>
  <c r="Z37" i="18"/>
  <c r="Z37" i="17"/>
  <c r="Z37" i="16"/>
  <c r="Z37" i="15"/>
  <c r="L45" i="13"/>
  <c r="D45" i="12"/>
  <c r="Z26" i="11"/>
  <c r="X45" i="11"/>
  <c r="Z45" i="11" s="1"/>
  <c r="L45" i="15"/>
  <c r="T45" i="15"/>
  <c r="G45" i="14"/>
  <c r="E45" i="12"/>
  <c r="T45" i="11"/>
  <c r="H45" i="10"/>
  <c r="Y44" i="3"/>
  <c r="Y45" i="3" s="1"/>
  <c r="Z37" i="3"/>
  <c r="F45" i="14"/>
  <c r="N45" i="14"/>
  <c r="V45" i="14"/>
  <c r="L45" i="14"/>
  <c r="H45" i="13"/>
  <c r="P45" i="13"/>
  <c r="Z26" i="13"/>
  <c r="X45" i="13"/>
  <c r="Z45" i="13" s="1"/>
  <c r="J45" i="11"/>
  <c r="U45" i="11"/>
  <c r="Z26" i="10"/>
  <c r="Z45" i="8"/>
  <c r="I45" i="9"/>
  <c r="AA45" i="7"/>
  <c r="G45" i="6"/>
  <c r="AA45" i="4"/>
  <c r="Z43" i="3"/>
  <c r="X44" i="3"/>
  <c r="X44" i="10"/>
  <c r="Z44" i="10" s="1"/>
  <c r="C45" i="5"/>
  <c r="K45" i="5"/>
  <c r="S45" i="5"/>
  <c r="Z26" i="3"/>
  <c r="E45" i="2"/>
  <c r="M45" i="2"/>
  <c r="U45" i="2"/>
  <c r="I45" i="10"/>
  <c r="Q45" i="10"/>
  <c r="Y45" i="10"/>
  <c r="J45" i="7"/>
  <c r="AA45" i="6"/>
  <c r="J45" i="4"/>
  <c r="Z13" i="14"/>
  <c r="Z13" i="13"/>
  <c r="Z13" i="12"/>
  <c r="Z13" i="11"/>
  <c r="E45" i="9"/>
  <c r="M45" i="9"/>
  <c r="U45" i="9"/>
  <c r="Y44" i="9"/>
  <c r="Z44" i="9" s="1"/>
  <c r="C45" i="6"/>
  <c r="K45" i="6"/>
  <c r="S45" i="6"/>
  <c r="G45" i="2"/>
  <c r="O45" i="2"/>
  <c r="Z43" i="2"/>
  <c r="X44" i="2"/>
  <c r="T45" i="10"/>
  <c r="X45" i="9"/>
  <c r="I45" i="8"/>
  <c r="Q45" i="8"/>
  <c r="Z44" i="8"/>
  <c r="J45" i="6"/>
  <c r="Z44" i="5"/>
  <c r="X45" i="2"/>
  <c r="Y44" i="2"/>
  <c r="Y45" i="2" s="1"/>
  <c r="Z37" i="2"/>
  <c r="R45" i="7"/>
  <c r="O45" i="5"/>
  <c r="W45" i="5"/>
  <c r="R45" i="4"/>
  <c r="J45" i="3"/>
  <c r="Z26" i="2"/>
  <c r="Z37" i="14"/>
  <c r="Z37" i="13"/>
  <c r="Z37" i="12"/>
  <c r="Z37" i="11"/>
  <c r="K45" i="8"/>
  <c r="S45" i="8"/>
  <c r="Z26" i="8"/>
  <c r="Z43" i="8"/>
  <c r="I45" i="7"/>
  <c r="Q45" i="7"/>
  <c r="R45" i="6"/>
  <c r="I45" i="5"/>
  <c r="Q45" i="5"/>
  <c r="Y45" i="5"/>
  <c r="Z45" i="5" s="1"/>
  <c r="Z26" i="5"/>
  <c r="Z43" i="5"/>
  <c r="I45" i="4"/>
  <c r="Q45" i="4"/>
  <c r="Y45" i="4"/>
  <c r="Z44" i="4"/>
  <c r="Y26" i="9"/>
  <c r="Z25" i="8"/>
  <c r="Y26" i="8"/>
  <c r="Y45" i="8" s="1"/>
  <c r="Y26" i="7"/>
  <c r="Z13" i="4"/>
  <c r="Z13" i="3"/>
  <c r="Z13" i="2"/>
  <c r="P45" i="8" l="1"/>
  <c r="X45" i="6"/>
  <c r="Z45" i="6" s="1"/>
  <c r="Z45" i="17"/>
  <c r="H45" i="8"/>
  <c r="C45" i="2"/>
  <c r="H45" i="7"/>
  <c r="Z44" i="7"/>
  <c r="Z44" i="3"/>
  <c r="Y45" i="9"/>
  <c r="Z26" i="9"/>
  <c r="Z45" i="9"/>
  <c r="Z26" i="1"/>
  <c r="X45" i="1"/>
  <c r="Z45" i="1" s="1"/>
  <c r="X45" i="3"/>
  <c r="Z45" i="3" s="1"/>
  <c r="Z44" i="2"/>
  <c r="Z26" i="21"/>
  <c r="X45" i="21"/>
  <c r="Z45" i="21" s="1"/>
  <c r="X45" i="19"/>
  <c r="Z45" i="19" s="1"/>
  <c r="Z26" i="19"/>
  <c r="Z45" i="2"/>
  <c r="X45" i="10"/>
  <c r="Z45" i="10" s="1"/>
  <c r="Y45" i="7"/>
  <c r="Z45" i="7" s="1"/>
  <c r="Z26" i="7"/>
  <c r="Z26" i="16"/>
  <c r="Z45" i="16"/>
  <c r="X45" i="15"/>
  <c r="Z45" i="15" s="1"/>
  <c r="Z26" i="15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<sst xmlns="http://schemas.openxmlformats.org/spreadsheetml/2006/main" count="2730" uniqueCount="100">
  <si>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</si>
  <si>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</si>
  <si>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</si>
  <si>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</si>
  <si>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</si>
  <si>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</si>
  <si>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</si>
  <si>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</si>
  <si>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</si>
  <si>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</si>
  <si>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</si>
  <si>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</si>
  <si>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</si>
  <si>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</si>
  <si>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</si>
  <si>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</si>
  <si>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</si>
  <si>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</si>
  <si>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</si>
  <si>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</si>
  <si>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</si>
  <si>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</si>
  <si>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</si>
  <si>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</si>
  <si>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</si>
  <si>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</si>
  <si>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</si>
  <si>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</si>
  <si>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</si>
  <si>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</si>
  <si>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</si>
  <si>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</si>
  <si>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</si>
  <si>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</si>
  <si>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</si>
  <si>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</si>
  <si>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</si>
  <si>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</si>
  <si>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</si>
  <si>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</si>
  <si>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</si>
  <si>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</si>
  <si>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</si>
  <si>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</si>
  <si>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</si>
  <si>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</si>
  <si>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</si>
  <si>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</si>
  <si>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</si>
  <si>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</si>
  <si>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</si>
  <si>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</si>
  <si>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</si>
  <si>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</si>
  <si>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</si>
  <si>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</si>
  <si>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</si>
  <si>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</si>
  <si>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</si>
  <si>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</si>
  <si>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</si>
  <si>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</si>
  <si>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</si>
  <si>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</si>
  <si>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</si>
  <si>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</si>
  <si>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</si>
  <si>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</si>
  <si>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</si>
  <si>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</si>
  <si>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</si>
  <si>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</si>
  <si>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</si>
  <si>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</si>
  <si>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</si>
  <si>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</si>
  <si>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Water management                                   ) for 2nd Quarter ended 31 December 2025 (Figures Finalised as at 2026/01/30)</t>
  </si>
  <si>
    <t>Mpumalanga: Mkhondo (MP303) - Table C6 Quarterly Budget Statement - Financial Position ( Water management                                   ) for 2nd Quarter ended 31 December 2025 (Figures Finalised as at 2026/01/30)</t>
  </si>
  <si>
    <t>Mpumalanga: Pixley Ka Seme (MP) (MP304) - Table C6 Quarterly Budget Statement - Financial Position ( Water management                                   ) for 2nd Quarter ended 31 December 2025 (Figures Finalised as at 2026/01/30)</t>
  </si>
  <si>
    <t>Mpumalanga: Lekwa (MP305) - Table C6 Quarterly Budget Statement - Financial Position ( Water management                                   ) for 2nd Quarter ended 31 December 2025 (Figures Finalised as at 2026/01/30)</t>
  </si>
  <si>
    <t>Mpumalanga: Dipaleseng (MP306) - Table C6 Quarterly Budget Statement - Financial Position ( Water management                                   ) for 2nd Quarter ended 31 December 2025 (Figures Finalised as at 2026/01/30)</t>
  </si>
  <si>
    <t>Mpumalanga: Govan Mbeki (MP307) - Table C6 Quarterly Budget Statement - Financial Position ( Water management                                   ) for 2nd Quarter ended 31 December 2025 (Figures Finalised as at 2026/01/30)</t>
  </si>
  <si>
    <t>Mpumalanga: Gert Sibande (DC30) - Table C6 Quarterly Budget Statement - Financial Position ( Water management                                   ) for 2nd Quarter ended 31 December 2025 (Figures Finalised as at 2026/01/30)</t>
  </si>
  <si>
    <t>Mpumalanga: Victor Khanye (MP311) - Table C6 Quarterly Budget Statement - Financial Position ( Water management                                   ) for 2nd Quarter ended 31 December 2025 (Figures Finalised as at 2026/01/30)</t>
  </si>
  <si>
    <t>Mpumalanga: Emalahleni (MP) (MP312) - Table C6 Quarterly Budget Statement - Financial Position ( Water management                                   ) for 2nd Quarter ended 31 December 2025 (Figures Finalised as at 2026/01/30)</t>
  </si>
  <si>
    <t>Mpumalanga: Steve Tshwete (MP313) - Table C6 Quarterly Budget Statement - Financial Position ( Water management                                   ) for 2nd Quarter ended 31 December 2025 (Figures Finalised as at 2026/01/30)</t>
  </si>
  <si>
    <t>Mpumalanga: Emakhazeni (MP314) - Table C6 Quarterly Budget Statement - Financial Position ( Water management                                   ) for 2nd Quarter ended 31 December 2025 (Figures Finalised as at 2026/01/30)</t>
  </si>
  <si>
    <t>Mpumalanga: Thembisile Hani (MP315) - Table C6 Quarterly Budget Statement - Financial Position ( Water management                                   ) for 2nd Quarter ended 31 December 2025 (Figures Finalised as at 2026/01/30)</t>
  </si>
  <si>
    <t>Mpumalanga: Dr J.S. Moroka (MP316) - Table C6 Quarterly Budget Statement - Financial Position ( Water management                                   ) for 2nd Quarter ended 31 December 2025 (Figures Finalised as at 2026/01/30)</t>
  </si>
  <si>
    <t>Mpumalanga: Nkangala (DC31) - Table C6 Quarterly Budget Statement - Financial Position ( Water management                                   ) for 2nd Quarter ended 31 December 2025 (Figures Finalised as at 2026/01/30)</t>
  </si>
  <si>
    <t>Mpumalanga: Thaba Chweu (MP321) - Table C6 Quarterly Budget Statement - Financial Position ( Water management                                   ) for 2nd Quarter ended 31 December 2025 (Figures Finalised as at 2026/01/30)</t>
  </si>
  <si>
    <t>Mpumalanga: Nkomazi (MP324) - Table C6 Quarterly Budget Statement - Financial Position ( Water management                                   ) for 2nd Quarter ended 31 December 2025 (Figures Finalised as at 2026/01/30)</t>
  </si>
  <si>
    <t>Mpumalanga: Bushbuckridge (MP325) - Table C6 Quarterly Budget Statement - Financial Position ( Water management                                   ) for 2nd Quarter ended 31 December 2025 (Figures Finalised as at 2026/01/30)</t>
  </si>
  <si>
    <t>Mpumalanga: City of Mbombela (MP326) - Table C6 Quarterly Budget Statement - Financial Position ( Water management                                   ) for 2nd Quarter ended 31 December 2025 (Figures Finalised as at 2026/01/30)</t>
  </si>
  <si>
    <t>Mpumalanga: Ehlanzeni (DC32) - Table C6 Quarterly Budget Statement - Financial Position ( Water management                                   ) for 2nd Quarter ended 31 December 2025 (Figures Finalised as at 2026/01/30)</t>
  </si>
  <si>
    <t>Summary - Table C6 Quarterly Budget Statement - Financial Position ( Water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</si>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</sst>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-54632378</v>
      </c>
      <c r="D6" s="18"/>
      <c r="E6" s="19">
        <v>-183759361</v>
      </c>
      <c r="F6" s="20">
        <v>-183759361</v>
      </c>
      <c r="G6" s="20">
        <v>-60718923</v>
      </c>
      <c r="H6" s="20">
        <v>-7544170</v>
      </c>
      <c r="I6" s="20">
        <v>-13287512</v>
      </c>
      <c r="J6" s="20">
        <v>-81550605</v>
      </c>
      <c r="K6" s="20">
        <v>-15034158</v>
      </c>
      <c r="L6" s="20">
        <v>-11677396</v>
      </c>
      <c r="M6" s="20">
        <v>-14850087</v>
      </c>
      <c r="N6" s="20">
        <v>-41561641</v>
      </c>
      <c r="O6" s="20"/>
      <c r="P6" s="20"/>
      <c r="Q6" s="20"/>
      <c r="R6" s="20"/>
      <c r="S6" s="20"/>
      <c r="T6" s="20"/>
      <c r="U6" s="20"/>
      <c r="V6" s="20"/>
      <c r="W6" s="20">
        <v>-123112246</v>
      </c>
      <c r="X6" s="20">
        <v>-91879704</v>
      </c>
      <c r="Y6" s="20">
        <v>-31232542</v>
      </c>
      <c r="Z6" s="21">
        <v>33.992863102824103</v>
      </c>
      <c r="AA6" s="22">
        <v>-183759361</v>
      </c>
    </row>
    <row r="7" spans="1:27" x14ac:dyDescent="0.25">
      <c r="A7" s="23" t="s">
        <v>35</v>
      </c>
      <c r="B7" s="17" t="s">
        <v>32</v>
      </c>
      <c r="C7" s="18">
        <v>32667021</v>
      </c>
      <c r="D7" s="18"/>
      <c r="E7" s="19">
        <v>8248048</v>
      </c>
      <c r="F7" s="20">
        <v>8248048</v>
      </c>
      <c r="G7" s="20">
        <v>34192731</v>
      </c>
      <c r="H7" s="20">
        <v>2459117</v>
      </c>
      <c r="I7" s="20">
        <v>1515735</v>
      </c>
      <c r="J7" s="20">
        <v>38167583</v>
      </c>
      <c r="K7" s="20">
        <v>1836458</v>
      </c>
      <c r="L7" s="20">
        <v>1653285</v>
      </c>
      <c r="M7" s="20">
        <v>1612331</v>
      </c>
      <c r="N7" s="20">
        <v>5102074</v>
      </c>
      <c r="O7" s="20"/>
      <c r="P7" s="20"/>
      <c r="Q7" s="20"/>
      <c r="R7" s="20"/>
      <c r="S7" s="20"/>
      <c r="T7" s="20"/>
      <c r="U7" s="20"/>
      <c r="V7" s="20"/>
      <c r="W7" s="20">
        <v>43269657</v>
      </c>
      <c r="X7" s="20">
        <v>4124028</v>
      </c>
      <c r="Y7" s="20">
        <v>39145629</v>
      </c>
      <c r="Z7" s="21">
        <v>949.20861352056784</v>
      </c>
      <c r="AA7" s="22">
        <v>8248048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-12612273</v>
      </c>
      <c r="D10" s="18"/>
      <c r="E10" s="19">
        <v>6154403</v>
      </c>
      <c r="F10" s="20">
        <v>6154403</v>
      </c>
      <c r="G10" s="20">
        <v>-11687310</v>
      </c>
      <c r="H10" s="20">
        <v>1759828</v>
      </c>
      <c r="I10" s="20">
        <v>-1277900</v>
      </c>
      <c r="J10" s="20">
        <v>-11205382</v>
      </c>
      <c r="K10" s="20">
        <v>5351376</v>
      </c>
      <c r="L10" s="20">
        <v>2341377</v>
      </c>
      <c r="M10" s="20">
        <v>3330985</v>
      </c>
      <c r="N10" s="20">
        <v>11023738</v>
      </c>
      <c r="O10" s="20"/>
      <c r="P10" s="20"/>
      <c r="Q10" s="20"/>
      <c r="R10" s="20"/>
      <c r="S10" s="20"/>
      <c r="T10" s="20"/>
      <c r="U10" s="20"/>
      <c r="V10" s="20"/>
      <c r="W10" s="20">
        <v>-181644</v>
      </c>
      <c r="X10" s="20">
        <v>3077196</v>
      </c>
      <c r="Y10" s="20">
        <v>-3258840</v>
      </c>
      <c r="Z10" s="21">
        <v>-105.90290641220123</v>
      </c>
      <c r="AA10" s="22">
        <v>6154403</v>
      </c>
    </row>
    <row r="11" spans="1:27" x14ac:dyDescent="0.25">
      <c r="A11" s="23" t="s">
        <v>39</v>
      </c>
      <c r="B11" s="17" t="s">
        <v>32</v>
      </c>
      <c r="C11" s="18">
        <v>16497</v>
      </c>
      <c r="D11" s="18"/>
      <c r="E11" s="19"/>
      <c r="F11" s="20"/>
      <c r="G11" s="24">
        <v>15854</v>
      </c>
      <c r="H11" s="24">
        <v>32587</v>
      </c>
      <c r="I11" s="24">
        <v>397957</v>
      </c>
      <c r="J11" s="20">
        <v>446398</v>
      </c>
      <c r="K11" s="24">
        <v>-3484</v>
      </c>
      <c r="L11" s="24">
        <v>-350821</v>
      </c>
      <c r="M11" s="20">
        <v>18252</v>
      </c>
      <c r="N11" s="24">
        <v>-336053</v>
      </c>
      <c r="O11" s="24"/>
      <c r="P11" s="24"/>
      <c r="Q11" s="20"/>
      <c r="R11" s="24"/>
      <c r="S11" s="24"/>
      <c r="T11" s="20"/>
      <c r="U11" s="24"/>
      <c r="V11" s="24"/>
      <c r="W11" s="24">
        <v>110345</v>
      </c>
      <c r="X11" s="20"/>
      <c r="Y11" s="24">
        <v>110345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-34561133</v>
      </c>
      <c r="D13" s="29">
        <f>SUM(D6:D12)</f>
        <v>0</v>
      </c>
      <c r="E13" s="30">
        <f t="shared" si="0"/>
        <v>-169356910</v>
      </c>
      <c r="F13" s="31">
        <f t="shared" si="0"/>
        <v>-169356910</v>
      </c>
      <c r="G13" s="31">
        <f t="shared" si="0"/>
        <v>-38197648</v>
      </c>
      <c r="H13" s="31">
        <f t="shared" si="0"/>
        <v>-3292638</v>
      </c>
      <c r="I13" s="31">
        <f t="shared" si="0"/>
        <v>-12651720</v>
      </c>
      <c r="J13" s="31">
        <f t="shared" si="0"/>
        <v>-54142006</v>
      </c>
      <c r="K13" s="31">
        <f t="shared" si="0"/>
        <v>-7849808</v>
      </c>
      <c r="L13" s="31">
        <f t="shared" si="0"/>
        <v>-8033555</v>
      </c>
      <c r="M13" s="31">
        <f t="shared" si="0"/>
        <v>-9888519</v>
      </c>
      <c r="N13" s="31">
        <f t="shared" si="0"/>
        <v>-25771882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-79913888</v>
      </c>
      <c r="X13" s="31">
        <f t="shared" si="0"/>
        <v>-84678480</v>
      </c>
      <c r="Y13" s="31">
        <f t="shared" si="0"/>
        <v>4764592</v>
      </c>
      <c r="Z13" s="32">
        <f>+IF(X13&lt;&gt;0,+(Y13/X13)*100,0)</f>
        <v>-5.6266857884081052</v>
      </c>
      <c r="AA13" s="33">
        <f>SUM(AA6:AA12)</f>
        <v>-169356910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113956908</v>
      </c>
      <c r="D17" s="18"/>
      <c r="E17" s="19">
        <v>95000000</v>
      </c>
      <c r="F17" s="20">
        <v>95000000</v>
      </c>
      <c r="G17" s="24">
        <v>113963856</v>
      </c>
      <c r="H17" s="24">
        <v>-6948</v>
      </c>
      <c r="I17" s="24">
        <v>9000000</v>
      </c>
      <c r="J17" s="20">
        <v>122956908</v>
      </c>
      <c r="K17" s="24">
        <v>163000</v>
      </c>
      <c r="L17" s="24">
        <v>-6867130</v>
      </c>
      <c r="M17" s="20"/>
      <c r="N17" s="24">
        <v>-6704130</v>
      </c>
      <c r="O17" s="24"/>
      <c r="P17" s="24"/>
      <c r="Q17" s="20"/>
      <c r="R17" s="24"/>
      <c r="S17" s="24"/>
      <c r="T17" s="20"/>
      <c r="U17" s="24"/>
      <c r="V17" s="24"/>
      <c r="W17" s="24">
        <v>116252778</v>
      </c>
      <c r="X17" s="20">
        <v>47500002</v>
      </c>
      <c r="Y17" s="24">
        <v>68752776</v>
      </c>
      <c r="Z17" s="25">
        <v>144.74268022136084</v>
      </c>
      <c r="AA17" s="26">
        <v>95000000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113956908</v>
      </c>
      <c r="D25" s="29">
        <f t="shared" ref="D25:Y25" si="1">SUM(D15:D24)</f>
        <v>0</v>
      </c>
      <c r="E25" s="35">
        <f t="shared" si="1"/>
        <v>95000000</v>
      </c>
      <c r="F25" s="36">
        <f t="shared" si="1"/>
        <v>95000000</v>
      </c>
      <c r="G25" s="36">
        <f t="shared" si="1"/>
        <v>113963856</v>
      </c>
      <c r="H25" s="36">
        <f t="shared" si="1"/>
        <v>-6948</v>
      </c>
      <c r="I25" s="36">
        <f t="shared" si="1"/>
        <v>9000000</v>
      </c>
      <c r="J25" s="36">
        <f t="shared" si="1"/>
        <v>122956908</v>
      </c>
      <c r="K25" s="36">
        <f t="shared" si="1"/>
        <v>163000</v>
      </c>
      <c r="L25" s="36">
        <f t="shared" si="1"/>
        <v>-6867130</v>
      </c>
      <c r="M25" s="36">
        <f t="shared" si="1"/>
        <v>0</v>
      </c>
      <c r="N25" s="36">
        <f t="shared" si="1"/>
        <v>-6704130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116252778</v>
      </c>
      <c r="X25" s="36">
        <f t="shared" si="1"/>
        <v>47500002</v>
      </c>
      <c r="Y25" s="36">
        <f t="shared" si="1"/>
        <v>68752776</v>
      </c>
      <c r="Z25" s="37">
        <f>+IF(X25&lt;&gt;0,+(Y25/X25)*100,0)</f>
        <v>144.74268022136084</v>
      </c>
      <c r="AA25" s="38">
        <f>SUM(AA15:AA24)</f>
        <v>95000000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79395775</v>
      </c>
      <c r="D26" s="29">
        <f>+D13+D25</f>
        <v>0</v>
      </c>
      <c r="E26" s="30">
        <f t="shared" si="2"/>
        <v>-74356910</v>
      </c>
      <c r="F26" s="31">
        <f t="shared" si="2"/>
        <v>-74356910</v>
      </c>
      <c r="G26" s="31">
        <f t="shared" si="2"/>
        <v>75766208</v>
      </c>
      <c r="H26" s="31">
        <f t="shared" si="2"/>
        <v>-3299586</v>
      </c>
      <c r="I26" s="31">
        <f t="shared" si="2"/>
        <v>-3651720</v>
      </c>
      <c r="J26" s="31">
        <f t="shared" si="2"/>
        <v>68814902</v>
      </c>
      <c r="K26" s="31">
        <f t="shared" si="2"/>
        <v>-7686808</v>
      </c>
      <c r="L26" s="31">
        <f t="shared" si="2"/>
        <v>-14900685</v>
      </c>
      <c r="M26" s="31">
        <f t="shared" si="2"/>
        <v>-9888519</v>
      </c>
      <c r="N26" s="31">
        <f t="shared" si="2"/>
        <v>-32476012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36338890</v>
      </c>
      <c r="X26" s="31">
        <f t="shared" si="2"/>
        <v>-37178478</v>
      </c>
      <c r="Y26" s="31">
        <f t="shared" si="2"/>
        <v>73517368</v>
      </c>
      <c r="Z26" s="32">
        <f>+IF(X26&lt;&gt;0,+(Y26/X26)*100,0)</f>
        <v>-197.74173649604484</v>
      </c>
      <c r="AA26" s="33">
        <f>+AA13+AA25</f>
        <v>-74356910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67362</v>
      </c>
      <c r="D31" s="18"/>
      <c r="E31" s="19"/>
      <c r="F31" s="20"/>
      <c r="G31" s="20">
        <v>67362</v>
      </c>
      <c r="H31" s="20">
        <v>596</v>
      </c>
      <c r="I31" s="20">
        <v>-59</v>
      </c>
      <c r="J31" s="20">
        <v>67899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67899</v>
      </c>
      <c r="X31" s="20"/>
      <c r="Y31" s="20">
        <v>67899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4163451</v>
      </c>
      <c r="D32" s="18"/>
      <c r="E32" s="19">
        <v>22179322</v>
      </c>
      <c r="F32" s="20">
        <v>22179322</v>
      </c>
      <c r="G32" s="20">
        <v>1846297</v>
      </c>
      <c r="H32" s="20">
        <v>3124105</v>
      </c>
      <c r="I32" s="20">
        <v>2997556</v>
      </c>
      <c r="J32" s="20">
        <v>7967958</v>
      </c>
      <c r="K32" s="20">
        <v>-308234</v>
      </c>
      <c r="L32" s="20">
        <v>-2523199</v>
      </c>
      <c r="M32" s="20">
        <v>-381531</v>
      </c>
      <c r="N32" s="20">
        <v>-3212964</v>
      </c>
      <c r="O32" s="20"/>
      <c r="P32" s="20"/>
      <c r="Q32" s="20"/>
      <c r="R32" s="20"/>
      <c r="S32" s="20"/>
      <c r="T32" s="20"/>
      <c r="U32" s="20"/>
      <c r="V32" s="20"/>
      <c r="W32" s="20">
        <v>4754994</v>
      </c>
      <c r="X32" s="20">
        <v>11089662</v>
      </c>
      <c r="Y32" s="20">
        <v>-6334668</v>
      </c>
      <c r="Z32" s="21">
        <v>-57.122281995609967</v>
      </c>
      <c r="AA32" s="22">
        <v>22179322</v>
      </c>
    </row>
    <row r="33" spans="1:27" x14ac:dyDescent="0.25">
      <c r="A33" s="23" t="s">
        <v>60</v>
      </c>
      <c r="B33" s="17" t="s">
        <v>32</v>
      </c>
      <c r="C33" s="18">
        <v>-3500</v>
      </c>
      <c r="D33" s="18"/>
      <c r="E33" s="19"/>
      <c r="F33" s="20"/>
      <c r="G33" s="20">
        <v>-3500</v>
      </c>
      <c r="H33" s="20"/>
      <c r="I33" s="20">
        <v>-10291784</v>
      </c>
      <c r="J33" s="20">
        <v>-10295284</v>
      </c>
      <c r="K33" s="20">
        <v>-163000</v>
      </c>
      <c r="L33" s="20"/>
      <c r="M33" s="20"/>
      <c r="N33" s="20">
        <v>-163000</v>
      </c>
      <c r="O33" s="20"/>
      <c r="P33" s="20"/>
      <c r="Q33" s="20"/>
      <c r="R33" s="20"/>
      <c r="S33" s="20"/>
      <c r="T33" s="20"/>
      <c r="U33" s="20"/>
      <c r="V33" s="20"/>
      <c r="W33" s="20">
        <v>-10458284</v>
      </c>
      <c r="X33" s="20"/>
      <c r="Y33" s="20">
        <v>-10458284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3574998</v>
      </c>
      <c r="D35" s="18"/>
      <c r="E35" s="19">
        <v>2789753</v>
      </c>
      <c r="F35" s="20">
        <v>2789753</v>
      </c>
      <c r="G35" s="20">
        <v>3716415</v>
      </c>
      <c r="H35" s="20">
        <v>263587</v>
      </c>
      <c r="I35" s="20">
        <v>146917</v>
      </c>
      <c r="J35" s="20">
        <v>4126919</v>
      </c>
      <c r="K35" s="20">
        <v>169967</v>
      </c>
      <c r="L35" s="20">
        <v>158949</v>
      </c>
      <c r="M35" s="20">
        <v>149146</v>
      </c>
      <c r="N35" s="20">
        <v>478062</v>
      </c>
      <c r="O35" s="20"/>
      <c r="P35" s="20"/>
      <c r="Q35" s="20"/>
      <c r="R35" s="20"/>
      <c r="S35" s="20"/>
      <c r="T35" s="20"/>
      <c r="U35" s="20"/>
      <c r="V35" s="20"/>
      <c r="W35" s="20">
        <v>4604981</v>
      </c>
      <c r="X35" s="20">
        <v>1394874</v>
      </c>
      <c r="Y35" s="20">
        <v>3210107</v>
      </c>
      <c r="Z35" s="21">
        <v>230.13598360855534</v>
      </c>
      <c r="AA35" s="22">
        <v>2789753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7802311</v>
      </c>
      <c r="D37" s="29">
        <f t="shared" ref="D37:Y37" si="3">SUM(D29:D36)</f>
        <v>0</v>
      </c>
      <c r="E37" s="30">
        <f t="shared" si="3"/>
        <v>24969075</v>
      </c>
      <c r="F37" s="31">
        <f t="shared" si="3"/>
        <v>24969075</v>
      </c>
      <c r="G37" s="31">
        <f t="shared" si="3"/>
        <v>5626574</v>
      </c>
      <c r="H37" s="31">
        <f t="shared" si="3"/>
        <v>3388288</v>
      </c>
      <c r="I37" s="31">
        <f t="shared" si="3"/>
        <v>-7147370</v>
      </c>
      <c r="J37" s="31">
        <f t="shared" si="3"/>
        <v>1867492</v>
      </c>
      <c r="K37" s="31">
        <f t="shared" si="3"/>
        <v>-301267</v>
      </c>
      <c r="L37" s="31">
        <f t="shared" si="3"/>
        <v>-2364250</v>
      </c>
      <c r="M37" s="31">
        <f t="shared" si="3"/>
        <v>-232385</v>
      </c>
      <c r="N37" s="31">
        <f t="shared" si="3"/>
        <v>-2897902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-1030410</v>
      </c>
      <c r="X37" s="31">
        <f t="shared" si="3"/>
        <v>12484536</v>
      </c>
      <c r="Y37" s="31">
        <f t="shared" si="3"/>
        <v>-13514946</v>
      </c>
      <c r="Z37" s="32">
        <f>+IF(X37&lt;&gt;0,+(Y37/X37)*100,0)</f>
        <v>-108.25349055823941</v>
      </c>
      <c r="AA37" s="33">
        <f>SUM(AA29:AA36)</f>
        <v>24969075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7802311</v>
      </c>
      <c r="D44" s="29">
        <f>+D37+D43</f>
        <v>0</v>
      </c>
      <c r="E44" s="30">
        <f t="shared" si="5"/>
        <v>24969075</v>
      </c>
      <c r="F44" s="31">
        <f t="shared" si="5"/>
        <v>24969075</v>
      </c>
      <c r="G44" s="31">
        <f t="shared" si="5"/>
        <v>5626574</v>
      </c>
      <c r="H44" s="31">
        <f t="shared" si="5"/>
        <v>3388288</v>
      </c>
      <c r="I44" s="31">
        <f t="shared" si="5"/>
        <v>-7147370</v>
      </c>
      <c r="J44" s="31">
        <f t="shared" si="5"/>
        <v>1867492</v>
      </c>
      <c r="K44" s="31">
        <f t="shared" si="5"/>
        <v>-301267</v>
      </c>
      <c r="L44" s="31">
        <f t="shared" si="5"/>
        <v>-2364250</v>
      </c>
      <c r="M44" s="31">
        <f t="shared" si="5"/>
        <v>-232385</v>
      </c>
      <c r="N44" s="31">
        <f t="shared" si="5"/>
        <v>-2897902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-1030410</v>
      </c>
      <c r="X44" s="31">
        <f t="shared" si="5"/>
        <v>12484536</v>
      </c>
      <c r="Y44" s="31">
        <f t="shared" si="5"/>
        <v>-13514946</v>
      </c>
      <c r="Z44" s="32">
        <f>+IF(X44&lt;&gt;0,+(Y44/X44)*100,0)</f>
        <v>-108.25349055823941</v>
      </c>
      <c r="AA44" s="33">
        <f>+AA37+AA43</f>
        <v>24969075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71593464</v>
      </c>
      <c r="D45" s="42">
        <f t="shared" si="6"/>
        <v>0</v>
      </c>
      <c r="E45" s="43">
        <f t="shared" si="6"/>
        <v>-99325985</v>
      </c>
      <c r="F45" s="44">
        <f t="shared" si="6"/>
        <v>-99325985</v>
      </c>
      <c r="G45" s="44">
        <f t="shared" si="6"/>
        <v>70139634</v>
      </c>
      <c r="H45" s="44">
        <f t="shared" si="6"/>
        <v>-6687874</v>
      </c>
      <c r="I45" s="44">
        <f t="shared" si="6"/>
        <v>3495650</v>
      </c>
      <c r="J45" s="44">
        <f t="shared" si="6"/>
        <v>66947410</v>
      </c>
      <c r="K45" s="44">
        <f t="shared" si="6"/>
        <v>-7385541</v>
      </c>
      <c r="L45" s="44">
        <f t="shared" si="6"/>
        <v>-12536435</v>
      </c>
      <c r="M45" s="44">
        <f t="shared" si="6"/>
        <v>-9656134</v>
      </c>
      <c r="N45" s="44">
        <f t="shared" si="6"/>
        <v>-29578110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37369300</v>
      </c>
      <c r="X45" s="44">
        <f t="shared" si="6"/>
        <v>-49663014</v>
      </c>
      <c r="Y45" s="44">
        <f t="shared" si="6"/>
        <v>87032314</v>
      </c>
      <c r="Z45" s="45">
        <f>+IF(X45&lt;&gt;0,+(Y45/X45)*100,0)</f>
        <v>-175.24573518635015</v>
      </c>
      <c r="AA45" s="46">
        <f>+AA26-AA44</f>
        <v>-99325985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-388767212</v>
      </c>
      <c r="D47" s="18"/>
      <c r="E47" s="19">
        <v>-99325984</v>
      </c>
      <c r="F47" s="20">
        <v>-99325984</v>
      </c>
      <c r="G47" s="20">
        <v>-397049729</v>
      </c>
      <c r="H47" s="20">
        <v>-7611481</v>
      </c>
      <c r="I47" s="20">
        <v>9498941</v>
      </c>
      <c r="J47" s="20">
        <v>-395162269</v>
      </c>
      <c r="K47" s="20">
        <v>-5290643</v>
      </c>
      <c r="L47" s="20">
        <v>-3894893</v>
      </c>
      <c r="M47" s="20">
        <v>-8676859</v>
      </c>
      <c r="N47" s="20">
        <v>-17862395</v>
      </c>
      <c r="O47" s="20"/>
      <c r="P47" s="20"/>
      <c r="Q47" s="20"/>
      <c r="R47" s="20"/>
      <c r="S47" s="20"/>
      <c r="T47" s="20"/>
      <c r="U47" s="20"/>
      <c r="V47" s="20"/>
      <c r="W47" s="20">
        <v>-413024664</v>
      </c>
      <c r="X47" s="20">
        <v>-49662996</v>
      </c>
      <c r="Y47" s="20">
        <v>-363361668</v>
      </c>
      <c r="Z47" s="47">
        <v>731.65474753073693</v>
      </c>
      <c r="AA47" s="22">
        <v>-99325984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>
        <v>388109</v>
      </c>
      <c r="J48" s="20">
        <v>388109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388109</v>
      </c>
      <c r="X48" s="20"/>
      <c r="Y48" s="20">
        <v>388109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-388767212</v>
      </c>
      <c r="D50" s="50">
        <f t="shared" ref="D50:Y50" si="7">SUM(D47:D49)</f>
        <v>0</v>
      </c>
      <c r="E50" s="51">
        <f t="shared" si="7"/>
        <v>-99325984</v>
      </c>
      <c r="F50" s="52">
        <f t="shared" si="7"/>
        <v>-99325984</v>
      </c>
      <c r="G50" s="52">
        <f t="shared" si="7"/>
        <v>-397049729</v>
      </c>
      <c r="H50" s="52">
        <f t="shared" si="7"/>
        <v>-7611481</v>
      </c>
      <c r="I50" s="52">
        <f t="shared" si="7"/>
        <v>9887050</v>
      </c>
      <c r="J50" s="52">
        <f t="shared" si="7"/>
        <v>-394774160</v>
      </c>
      <c r="K50" s="52">
        <f t="shared" si="7"/>
        <v>-5290643</v>
      </c>
      <c r="L50" s="52">
        <f t="shared" si="7"/>
        <v>-3894893</v>
      </c>
      <c r="M50" s="52">
        <f t="shared" si="7"/>
        <v>-8676859</v>
      </c>
      <c r="N50" s="52">
        <f t="shared" si="7"/>
        <v>-17862395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-412636555</v>
      </c>
      <c r="X50" s="52">
        <f t="shared" si="7"/>
        <v>-49662996</v>
      </c>
      <c r="Y50" s="52">
        <f t="shared" si="7"/>
        <v>-362973559</v>
      </c>
      <c r="Z50" s="53">
        <f>+IF(X50&lt;&gt;0,+(Y50/X50)*100,0)</f>
        <v>730.87326225747631</v>
      </c>
      <c r="AA50" s="54">
        <f>SUM(AA47:AA49)</f>
        <v>-99325984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101060289</v>
      </c>
      <c r="D7" s="18"/>
      <c r="E7" s="19">
        <v>96261585</v>
      </c>
      <c r="F7" s="20">
        <v>96261585</v>
      </c>
      <c r="G7" s="20">
        <v>135940011</v>
      </c>
      <c r="H7" s="20">
        <v>-21472916</v>
      </c>
      <c r="I7" s="20">
        <v>7766286</v>
      </c>
      <c r="J7" s="20">
        <v>122233381</v>
      </c>
      <c r="K7" s="20">
        <v>5077272</v>
      </c>
      <c r="L7" s="20">
        <v>7650598</v>
      </c>
      <c r="M7" s="20">
        <v>6303482</v>
      </c>
      <c r="N7" s="20">
        <v>19031352</v>
      </c>
      <c r="O7" s="20"/>
      <c r="P7" s="20"/>
      <c r="Q7" s="20"/>
      <c r="R7" s="20"/>
      <c r="S7" s="20"/>
      <c r="T7" s="20"/>
      <c r="U7" s="20"/>
      <c r="V7" s="20"/>
      <c r="W7" s="20">
        <v>141264733</v>
      </c>
      <c r="X7" s="20">
        <v>48130812</v>
      </c>
      <c r="Y7" s="20">
        <v>93133921</v>
      </c>
      <c r="Z7" s="21">
        <v>193.50166167984037</v>
      </c>
      <c r="AA7" s="22">
        <v>96261585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24179</v>
      </c>
      <c r="D10" s="18"/>
      <c r="E10" s="19"/>
      <c r="F10" s="20"/>
      <c r="G10" s="20">
        <v>25669</v>
      </c>
      <c r="H10" s="20">
        <v>4927</v>
      </c>
      <c r="I10" s="20"/>
      <c r="J10" s="20">
        <v>30596</v>
      </c>
      <c r="K10" s="20">
        <v>2694</v>
      </c>
      <c r="L10" s="20">
        <v>2537</v>
      </c>
      <c r="M10" s="20">
        <v>2653</v>
      </c>
      <c r="N10" s="20">
        <v>7884</v>
      </c>
      <c r="O10" s="20"/>
      <c r="P10" s="20"/>
      <c r="Q10" s="20"/>
      <c r="R10" s="20"/>
      <c r="S10" s="20"/>
      <c r="T10" s="20"/>
      <c r="U10" s="20"/>
      <c r="V10" s="20"/>
      <c r="W10" s="20">
        <v>38480</v>
      </c>
      <c r="X10" s="20"/>
      <c r="Y10" s="20">
        <v>38480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-919530</v>
      </c>
      <c r="D12" s="18"/>
      <c r="E12" s="19"/>
      <c r="F12" s="20"/>
      <c r="G12" s="20"/>
      <c r="H12" s="20">
        <v>-477546</v>
      </c>
      <c r="I12" s="20">
        <v>291631</v>
      </c>
      <c r="J12" s="20">
        <v>-185915</v>
      </c>
      <c r="K12" s="20">
        <v>396393</v>
      </c>
      <c r="L12" s="20"/>
      <c r="M12" s="20"/>
      <c r="N12" s="20">
        <v>396393</v>
      </c>
      <c r="O12" s="20"/>
      <c r="P12" s="20"/>
      <c r="Q12" s="20"/>
      <c r="R12" s="20"/>
      <c r="S12" s="20"/>
      <c r="T12" s="20"/>
      <c r="U12" s="20"/>
      <c r="V12" s="20"/>
      <c r="W12" s="20">
        <v>210478</v>
      </c>
      <c r="X12" s="20"/>
      <c r="Y12" s="20">
        <v>210478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100164938</v>
      </c>
      <c r="D13" s="29">
        <f>SUM(D6:D12)</f>
        <v>0</v>
      </c>
      <c r="E13" s="30">
        <f t="shared" si="0"/>
        <v>96261585</v>
      </c>
      <c r="F13" s="31">
        <f t="shared" si="0"/>
        <v>96261585</v>
      </c>
      <c r="G13" s="31">
        <f t="shared" si="0"/>
        <v>135965680</v>
      </c>
      <c r="H13" s="31">
        <f t="shared" si="0"/>
        <v>-21945535</v>
      </c>
      <c r="I13" s="31">
        <f t="shared" si="0"/>
        <v>8057917</v>
      </c>
      <c r="J13" s="31">
        <f t="shared" si="0"/>
        <v>122078062</v>
      </c>
      <c r="K13" s="31">
        <f t="shared" si="0"/>
        <v>5476359</v>
      </c>
      <c r="L13" s="31">
        <f t="shared" si="0"/>
        <v>7653135</v>
      </c>
      <c r="M13" s="31">
        <f t="shared" si="0"/>
        <v>6306135</v>
      </c>
      <c r="N13" s="31">
        <f t="shared" si="0"/>
        <v>19435629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141513691</v>
      </c>
      <c r="X13" s="31">
        <f t="shared" si="0"/>
        <v>48130812</v>
      </c>
      <c r="Y13" s="31">
        <f t="shared" si="0"/>
        <v>93382879</v>
      </c>
      <c r="Z13" s="32">
        <f>+IF(X13&lt;&gt;0,+(Y13/X13)*100,0)</f>
        <v>194.01891453649276</v>
      </c>
      <c r="AA13" s="33">
        <f>SUM(AA6:AA12)</f>
        <v>96261585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910430179</v>
      </c>
      <c r="D17" s="18"/>
      <c r="E17" s="19">
        <v>929341738</v>
      </c>
      <c r="F17" s="20">
        <v>929341738</v>
      </c>
      <c r="G17" s="24">
        <v>1036949945</v>
      </c>
      <c r="H17" s="24">
        <v>-117783327</v>
      </c>
      <c r="I17" s="24">
        <v>5074141</v>
      </c>
      <c r="J17" s="20">
        <v>924240759</v>
      </c>
      <c r="K17" s="24">
        <v>7713331</v>
      </c>
      <c r="L17" s="24">
        <v>45914556</v>
      </c>
      <c r="M17" s="20">
        <v>5378981</v>
      </c>
      <c r="N17" s="24">
        <v>59006868</v>
      </c>
      <c r="O17" s="24"/>
      <c r="P17" s="24"/>
      <c r="Q17" s="20"/>
      <c r="R17" s="24"/>
      <c r="S17" s="24"/>
      <c r="T17" s="20"/>
      <c r="U17" s="24"/>
      <c r="V17" s="24"/>
      <c r="W17" s="24">
        <v>983247627</v>
      </c>
      <c r="X17" s="20">
        <v>464670900</v>
      </c>
      <c r="Y17" s="24">
        <v>518576727</v>
      </c>
      <c r="Z17" s="25">
        <v>111.600861383831</v>
      </c>
      <c r="AA17" s="26">
        <v>929341738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910430179</v>
      </c>
      <c r="D25" s="29">
        <f t="shared" ref="D25:Y25" si="1">SUM(D15:D24)</f>
        <v>0</v>
      </c>
      <c r="E25" s="35">
        <f t="shared" si="1"/>
        <v>929341738</v>
      </c>
      <c r="F25" s="36">
        <f t="shared" si="1"/>
        <v>929341738</v>
      </c>
      <c r="G25" s="36">
        <f t="shared" si="1"/>
        <v>1036949945</v>
      </c>
      <c r="H25" s="36">
        <f t="shared" si="1"/>
        <v>-117783327</v>
      </c>
      <c r="I25" s="36">
        <f t="shared" si="1"/>
        <v>5074141</v>
      </c>
      <c r="J25" s="36">
        <f t="shared" si="1"/>
        <v>924240759</v>
      </c>
      <c r="K25" s="36">
        <f t="shared" si="1"/>
        <v>7713331</v>
      </c>
      <c r="L25" s="36">
        <f t="shared" si="1"/>
        <v>45914556</v>
      </c>
      <c r="M25" s="36">
        <f t="shared" si="1"/>
        <v>5378981</v>
      </c>
      <c r="N25" s="36">
        <f t="shared" si="1"/>
        <v>59006868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983247627</v>
      </c>
      <c r="X25" s="36">
        <f t="shared" si="1"/>
        <v>464670900</v>
      </c>
      <c r="Y25" s="36">
        <f t="shared" si="1"/>
        <v>518576727</v>
      </c>
      <c r="Z25" s="37">
        <f>+IF(X25&lt;&gt;0,+(Y25/X25)*100,0)</f>
        <v>111.600861383831</v>
      </c>
      <c r="AA25" s="38">
        <f>SUM(AA15:AA24)</f>
        <v>929341738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1010595117</v>
      </c>
      <c r="D26" s="29">
        <f>+D13+D25</f>
        <v>0</v>
      </c>
      <c r="E26" s="30">
        <f t="shared" si="2"/>
        <v>1025603323</v>
      </c>
      <c r="F26" s="31">
        <f t="shared" si="2"/>
        <v>1025603323</v>
      </c>
      <c r="G26" s="31">
        <f t="shared" si="2"/>
        <v>1172915625</v>
      </c>
      <c r="H26" s="31">
        <f t="shared" si="2"/>
        <v>-139728862</v>
      </c>
      <c r="I26" s="31">
        <f t="shared" si="2"/>
        <v>13132058</v>
      </c>
      <c r="J26" s="31">
        <f t="shared" si="2"/>
        <v>1046318821</v>
      </c>
      <c r="K26" s="31">
        <f t="shared" si="2"/>
        <v>13189690</v>
      </c>
      <c r="L26" s="31">
        <f t="shared" si="2"/>
        <v>53567691</v>
      </c>
      <c r="M26" s="31">
        <f t="shared" si="2"/>
        <v>11685116</v>
      </c>
      <c r="N26" s="31">
        <f t="shared" si="2"/>
        <v>78442497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1124761318</v>
      </c>
      <c r="X26" s="31">
        <f t="shared" si="2"/>
        <v>512801712</v>
      </c>
      <c r="Y26" s="31">
        <f t="shared" si="2"/>
        <v>611959606</v>
      </c>
      <c r="Z26" s="32">
        <f>+IF(X26&lt;&gt;0,+(Y26/X26)*100,0)</f>
        <v>119.33649823696378</v>
      </c>
      <c r="AA26" s="33">
        <f>+AA13+AA25</f>
        <v>1025603323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-646946</v>
      </c>
      <c r="D32" s="18"/>
      <c r="E32" s="19"/>
      <c r="F32" s="20"/>
      <c r="G32" s="20">
        <v>-1702730</v>
      </c>
      <c r="H32" s="20">
        <v>1055784</v>
      </c>
      <c r="I32" s="20"/>
      <c r="J32" s="20">
        <v>-646946</v>
      </c>
      <c r="K32" s="20"/>
      <c r="L32" s="20">
        <v>-1721</v>
      </c>
      <c r="M32" s="20"/>
      <c r="N32" s="20">
        <v>-1721</v>
      </c>
      <c r="O32" s="20"/>
      <c r="P32" s="20"/>
      <c r="Q32" s="20"/>
      <c r="R32" s="20"/>
      <c r="S32" s="20"/>
      <c r="T32" s="20"/>
      <c r="U32" s="20"/>
      <c r="V32" s="20"/>
      <c r="W32" s="20">
        <v>-648667</v>
      </c>
      <c r="X32" s="20">
        <v>-240</v>
      </c>
      <c r="Y32" s="20">
        <v>-648427</v>
      </c>
      <c r="Z32" s="21">
        <v>270177.91666666669</v>
      </c>
      <c r="AA32" s="22"/>
    </row>
    <row r="33" spans="1:27" x14ac:dyDescent="0.25">
      <c r="A33" s="23" t="s">
        <v>60</v>
      </c>
      <c r="B33" s="17" t="s">
        <v>32</v>
      </c>
      <c r="C33" s="18">
        <v>-498579000</v>
      </c>
      <c r="D33" s="18"/>
      <c r="E33" s="19">
        <v>-278382977</v>
      </c>
      <c r="F33" s="20">
        <v>-278382977</v>
      </c>
      <c r="G33" s="20">
        <v>-378382976</v>
      </c>
      <c r="H33" s="20">
        <v>-120196024</v>
      </c>
      <c r="I33" s="20"/>
      <c r="J33" s="20">
        <v>-498579000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-498579000</v>
      </c>
      <c r="X33" s="20">
        <v>-139191510</v>
      </c>
      <c r="Y33" s="20">
        <v>-359387490</v>
      </c>
      <c r="Z33" s="21">
        <v>258.19641585898449</v>
      </c>
      <c r="AA33" s="22">
        <v>-278382977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22010866</v>
      </c>
      <c r="D35" s="18"/>
      <c r="E35" s="19">
        <v>19119130</v>
      </c>
      <c r="F35" s="20">
        <v>19119130</v>
      </c>
      <c r="G35" s="20">
        <v>26476877</v>
      </c>
      <c r="H35" s="20">
        <v>-2868860</v>
      </c>
      <c r="I35" s="20">
        <v>945307</v>
      </c>
      <c r="J35" s="20">
        <v>24553324</v>
      </c>
      <c r="K35" s="20">
        <v>655289</v>
      </c>
      <c r="L35" s="20">
        <v>967093</v>
      </c>
      <c r="M35" s="20">
        <v>765259</v>
      </c>
      <c r="N35" s="20">
        <v>2387641</v>
      </c>
      <c r="O35" s="20"/>
      <c r="P35" s="20"/>
      <c r="Q35" s="20"/>
      <c r="R35" s="20"/>
      <c r="S35" s="20"/>
      <c r="T35" s="20"/>
      <c r="U35" s="20"/>
      <c r="V35" s="20"/>
      <c r="W35" s="20">
        <v>26940965</v>
      </c>
      <c r="X35" s="20">
        <v>9559560</v>
      </c>
      <c r="Y35" s="20">
        <v>17381405</v>
      </c>
      <c r="Z35" s="21">
        <v>181.82222821970885</v>
      </c>
      <c r="AA35" s="22">
        <v>19119130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-477215080</v>
      </c>
      <c r="D37" s="29">
        <f t="shared" ref="D37:Y37" si="3">SUM(D29:D36)</f>
        <v>0</v>
      </c>
      <c r="E37" s="30">
        <f t="shared" si="3"/>
        <v>-259263847</v>
      </c>
      <c r="F37" s="31">
        <f t="shared" si="3"/>
        <v>-259263847</v>
      </c>
      <c r="G37" s="31">
        <f t="shared" si="3"/>
        <v>-353608829</v>
      </c>
      <c r="H37" s="31">
        <f t="shared" si="3"/>
        <v>-122009100</v>
      </c>
      <c r="I37" s="31">
        <f t="shared" si="3"/>
        <v>945307</v>
      </c>
      <c r="J37" s="31">
        <f t="shared" si="3"/>
        <v>-474672622</v>
      </c>
      <c r="K37" s="31">
        <f t="shared" si="3"/>
        <v>655289</v>
      </c>
      <c r="L37" s="31">
        <f t="shared" si="3"/>
        <v>965372</v>
      </c>
      <c r="M37" s="31">
        <f t="shared" si="3"/>
        <v>765259</v>
      </c>
      <c r="N37" s="31">
        <f t="shared" si="3"/>
        <v>2385920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-472286702</v>
      </c>
      <c r="X37" s="31">
        <f t="shared" si="3"/>
        <v>-129632190</v>
      </c>
      <c r="Y37" s="31">
        <f t="shared" si="3"/>
        <v>-342654512</v>
      </c>
      <c r="Z37" s="32">
        <f>+IF(X37&lt;&gt;0,+(Y37/X37)*100,0)</f>
        <v>264.32825982497093</v>
      </c>
      <c r="AA37" s="33">
        <f>SUM(AA29:AA36)</f>
        <v>-259263847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-477215080</v>
      </c>
      <c r="D44" s="29">
        <f>+D37+D43</f>
        <v>0</v>
      </c>
      <c r="E44" s="30">
        <f t="shared" si="5"/>
        <v>-259263847</v>
      </c>
      <c r="F44" s="31">
        <f t="shared" si="5"/>
        <v>-259263847</v>
      </c>
      <c r="G44" s="31">
        <f t="shared" si="5"/>
        <v>-353608829</v>
      </c>
      <c r="H44" s="31">
        <f t="shared" si="5"/>
        <v>-122009100</v>
      </c>
      <c r="I44" s="31">
        <f t="shared" si="5"/>
        <v>945307</v>
      </c>
      <c r="J44" s="31">
        <f t="shared" si="5"/>
        <v>-474672622</v>
      </c>
      <c r="K44" s="31">
        <f t="shared" si="5"/>
        <v>655289</v>
      </c>
      <c r="L44" s="31">
        <f t="shared" si="5"/>
        <v>965372</v>
      </c>
      <c r="M44" s="31">
        <f t="shared" si="5"/>
        <v>765259</v>
      </c>
      <c r="N44" s="31">
        <f t="shared" si="5"/>
        <v>2385920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-472286702</v>
      </c>
      <c r="X44" s="31">
        <f t="shared" si="5"/>
        <v>-129632190</v>
      </c>
      <c r="Y44" s="31">
        <f t="shared" si="5"/>
        <v>-342654512</v>
      </c>
      <c r="Z44" s="32">
        <f>+IF(X44&lt;&gt;0,+(Y44/X44)*100,0)</f>
        <v>264.32825982497093</v>
      </c>
      <c r="AA44" s="33">
        <f>+AA37+AA43</f>
        <v>-259263847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1487810197</v>
      </c>
      <c r="D45" s="42">
        <f t="shared" si="6"/>
        <v>0</v>
      </c>
      <c r="E45" s="43">
        <f t="shared" si="6"/>
        <v>1284867170</v>
      </c>
      <c r="F45" s="44">
        <f t="shared" si="6"/>
        <v>1284867170</v>
      </c>
      <c r="G45" s="44">
        <f t="shared" si="6"/>
        <v>1526524454</v>
      </c>
      <c r="H45" s="44">
        <f t="shared" si="6"/>
        <v>-17719762</v>
      </c>
      <c r="I45" s="44">
        <f t="shared" si="6"/>
        <v>12186751</v>
      </c>
      <c r="J45" s="44">
        <f t="shared" si="6"/>
        <v>1520991443</v>
      </c>
      <c r="K45" s="44">
        <f t="shared" si="6"/>
        <v>12534401</v>
      </c>
      <c r="L45" s="44">
        <f t="shared" si="6"/>
        <v>52602319</v>
      </c>
      <c r="M45" s="44">
        <f t="shared" si="6"/>
        <v>10919857</v>
      </c>
      <c r="N45" s="44">
        <f t="shared" si="6"/>
        <v>76056577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1597048020</v>
      </c>
      <c r="X45" s="44">
        <f t="shared" si="6"/>
        <v>642433902</v>
      </c>
      <c r="Y45" s="44">
        <f t="shared" si="6"/>
        <v>954614118</v>
      </c>
      <c r="Z45" s="45">
        <f>+IF(X45&lt;&gt;0,+(Y45/X45)*100,0)</f>
        <v>148.5933595702426</v>
      </c>
      <c r="AA45" s="46">
        <f>+AA26-AA44</f>
        <v>1284867170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-387339975</v>
      </c>
      <c r="D47" s="18"/>
      <c r="E47" s="19">
        <v>378014084</v>
      </c>
      <c r="F47" s="20">
        <v>378014084</v>
      </c>
      <c r="G47" s="20">
        <v>-380522098</v>
      </c>
      <c r="H47" s="20">
        <v>-7808281</v>
      </c>
      <c r="I47" s="20">
        <v>-105715179</v>
      </c>
      <c r="J47" s="20">
        <v>-494045558</v>
      </c>
      <c r="K47" s="20">
        <v>2780678</v>
      </c>
      <c r="L47" s="20">
        <v>-4071217</v>
      </c>
      <c r="M47" s="20">
        <v>882787</v>
      </c>
      <c r="N47" s="20">
        <v>-407752</v>
      </c>
      <c r="O47" s="20"/>
      <c r="P47" s="20"/>
      <c r="Q47" s="20"/>
      <c r="R47" s="20"/>
      <c r="S47" s="20"/>
      <c r="T47" s="20"/>
      <c r="U47" s="20"/>
      <c r="V47" s="20"/>
      <c r="W47" s="20">
        <v>-494453310</v>
      </c>
      <c r="X47" s="20">
        <v>189007026</v>
      </c>
      <c r="Y47" s="20">
        <v>-683460336</v>
      </c>
      <c r="Z47" s="47">
        <v>-361.60578284534245</v>
      </c>
      <c r="AA47" s="22">
        <v>378014084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-387339975</v>
      </c>
      <c r="D50" s="50">
        <f t="shared" ref="D50:Y50" si="7">SUM(D47:D49)</f>
        <v>0</v>
      </c>
      <c r="E50" s="51">
        <f t="shared" si="7"/>
        <v>378014084</v>
      </c>
      <c r="F50" s="52">
        <f t="shared" si="7"/>
        <v>378014084</v>
      </c>
      <c r="G50" s="52">
        <f t="shared" si="7"/>
        <v>-380522098</v>
      </c>
      <c r="H50" s="52">
        <f t="shared" si="7"/>
        <v>-7808281</v>
      </c>
      <c r="I50" s="52">
        <f t="shared" si="7"/>
        <v>-105715179</v>
      </c>
      <c r="J50" s="52">
        <f t="shared" si="7"/>
        <v>-494045558</v>
      </c>
      <c r="K50" s="52">
        <f t="shared" si="7"/>
        <v>2780678</v>
      </c>
      <c r="L50" s="52">
        <f t="shared" si="7"/>
        <v>-4071217</v>
      </c>
      <c r="M50" s="52">
        <f t="shared" si="7"/>
        <v>882787</v>
      </c>
      <c r="N50" s="52">
        <f t="shared" si="7"/>
        <v>-407752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-494453310</v>
      </c>
      <c r="X50" s="52">
        <f t="shared" si="7"/>
        <v>189007026</v>
      </c>
      <c r="Y50" s="52">
        <f t="shared" si="7"/>
        <v>-683460336</v>
      </c>
      <c r="Z50" s="53">
        <f>+IF(X50&lt;&gt;0,+(Y50/X50)*100,0)</f>
        <v>-361.60578284534245</v>
      </c>
      <c r="AA50" s="54">
        <f>SUM(AA47:AA49)</f>
        <v>378014084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-4032377</v>
      </c>
      <c r="D6" s="18"/>
      <c r="E6" s="19">
        <v>-82258873</v>
      </c>
      <c r="F6" s="20">
        <v>-82258873</v>
      </c>
      <c r="G6" s="20">
        <v>-21347731</v>
      </c>
      <c r="H6" s="20">
        <v>14021255</v>
      </c>
      <c r="I6" s="20">
        <v>1111164</v>
      </c>
      <c r="J6" s="20">
        <v>-6215312</v>
      </c>
      <c r="K6" s="20">
        <v>1756783</v>
      </c>
      <c r="L6" s="20">
        <v>-1377601</v>
      </c>
      <c r="M6" s="20">
        <v>2019957</v>
      </c>
      <c r="N6" s="20">
        <v>2399139</v>
      </c>
      <c r="O6" s="20"/>
      <c r="P6" s="20"/>
      <c r="Q6" s="20"/>
      <c r="R6" s="20"/>
      <c r="S6" s="20"/>
      <c r="T6" s="20"/>
      <c r="U6" s="20"/>
      <c r="V6" s="20"/>
      <c r="W6" s="20">
        <v>-3816173</v>
      </c>
      <c r="X6" s="20">
        <v>-41129380</v>
      </c>
      <c r="Y6" s="20">
        <v>37313207</v>
      </c>
      <c r="Z6" s="21">
        <v>-90.721540173958374</v>
      </c>
      <c r="AA6" s="22">
        <v>-82258873</v>
      </c>
    </row>
    <row r="7" spans="1:27" x14ac:dyDescent="0.25">
      <c r="A7" s="23" t="s">
        <v>35</v>
      </c>
      <c r="B7" s="17" t="s">
        <v>32</v>
      </c>
      <c r="C7" s="18">
        <v>5955150</v>
      </c>
      <c r="D7" s="18"/>
      <c r="E7" s="19">
        <v>27198562</v>
      </c>
      <c r="F7" s="20">
        <v>27198562</v>
      </c>
      <c r="G7" s="20">
        <v>7758923</v>
      </c>
      <c r="H7" s="20">
        <v>1661488</v>
      </c>
      <c r="I7" s="20">
        <v>2185508</v>
      </c>
      <c r="J7" s="20">
        <v>11605919</v>
      </c>
      <c r="K7" s="20">
        <v>2209907</v>
      </c>
      <c r="L7" s="20">
        <v>1923252</v>
      </c>
      <c r="M7" s="20">
        <v>1381944</v>
      </c>
      <c r="N7" s="20">
        <v>5515103</v>
      </c>
      <c r="O7" s="20"/>
      <c r="P7" s="20"/>
      <c r="Q7" s="20"/>
      <c r="R7" s="20"/>
      <c r="S7" s="20"/>
      <c r="T7" s="20"/>
      <c r="U7" s="20"/>
      <c r="V7" s="20"/>
      <c r="W7" s="20">
        <v>17121022</v>
      </c>
      <c r="X7" s="20">
        <v>25943152</v>
      </c>
      <c r="Y7" s="20">
        <v>-8822130</v>
      </c>
      <c r="Z7" s="21">
        <v>-34.005621213644353</v>
      </c>
      <c r="AA7" s="22">
        <v>27198562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45769</v>
      </c>
      <c r="F8" s="20">
        <v>45769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33967</v>
      </c>
      <c r="Y8" s="20">
        <v>-33967</v>
      </c>
      <c r="Z8" s="21">
        <v>-100</v>
      </c>
      <c r="AA8" s="22">
        <v>45769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-39792897</v>
      </c>
      <c r="D10" s="18"/>
      <c r="E10" s="19">
        <v>6357386</v>
      </c>
      <c r="F10" s="20">
        <v>6357386</v>
      </c>
      <c r="G10" s="20">
        <v>-36636123</v>
      </c>
      <c r="H10" s="20">
        <v>6614227</v>
      </c>
      <c r="I10" s="20">
        <v>-337</v>
      </c>
      <c r="J10" s="20">
        <v>-30022233</v>
      </c>
      <c r="K10" s="20">
        <v>3287426</v>
      </c>
      <c r="L10" s="20"/>
      <c r="M10" s="20">
        <v>-10721534</v>
      </c>
      <c r="N10" s="20">
        <v>-7434108</v>
      </c>
      <c r="O10" s="20"/>
      <c r="P10" s="20"/>
      <c r="Q10" s="20"/>
      <c r="R10" s="20"/>
      <c r="S10" s="20"/>
      <c r="T10" s="20"/>
      <c r="U10" s="20"/>
      <c r="V10" s="20"/>
      <c r="W10" s="20">
        <v>-37456341</v>
      </c>
      <c r="X10" s="20">
        <v>6357382</v>
      </c>
      <c r="Y10" s="20">
        <v>-43813723</v>
      </c>
      <c r="Z10" s="21">
        <v>-689.17870595160082</v>
      </c>
      <c r="AA10" s="22">
        <v>6357386</v>
      </c>
    </row>
    <row r="11" spans="1:27" x14ac:dyDescent="0.25">
      <c r="A11" s="23" t="s">
        <v>39</v>
      </c>
      <c r="B11" s="17" t="s">
        <v>32</v>
      </c>
      <c r="C11" s="18">
        <v>60682324</v>
      </c>
      <c r="D11" s="18"/>
      <c r="E11" s="19">
        <v>671797</v>
      </c>
      <c r="F11" s="20">
        <v>671797</v>
      </c>
      <c r="G11" s="24">
        <v>61162324</v>
      </c>
      <c r="H11" s="24">
        <v>1013580</v>
      </c>
      <c r="I11" s="24">
        <v>466359</v>
      </c>
      <c r="J11" s="20">
        <v>62642263</v>
      </c>
      <c r="K11" s="24">
        <v>2096979</v>
      </c>
      <c r="L11" s="24">
        <v>60676</v>
      </c>
      <c r="M11" s="20">
        <v>1001864</v>
      </c>
      <c r="N11" s="24">
        <v>3159519</v>
      </c>
      <c r="O11" s="24"/>
      <c r="P11" s="24"/>
      <c r="Q11" s="20"/>
      <c r="R11" s="24"/>
      <c r="S11" s="24"/>
      <c r="T11" s="20"/>
      <c r="U11" s="24"/>
      <c r="V11" s="24"/>
      <c r="W11" s="24">
        <v>65801782</v>
      </c>
      <c r="X11" s="20">
        <v>335898</v>
      </c>
      <c r="Y11" s="24">
        <v>65465884</v>
      </c>
      <c r="Z11" s="25">
        <v>19489.810597264644</v>
      </c>
      <c r="AA11" s="26">
        <v>671797</v>
      </c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22714330</v>
      </c>
      <c r="D13" s="29">
        <f>SUM(D6:D12)</f>
        <v>0</v>
      </c>
      <c r="E13" s="30">
        <f t="shared" si="0"/>
        <v>-47985359</v>
      </c>
      <c r="F13" s="31">
        <f t="shared" si="0"/>
        <v>-47985359</v>
      </c>
      <c r="G13" s="31">
        <f t="shared" si="0"/>
        <v>10839523</v>
      </c>
      <c r="H13" s="31">
        <f t="shared" si="0"/>
        <v>23310550</v>
      </c>
      <c r="I13" s="31">
        <f t="shared" si="0"/>
        <v>3762694</v>
      </c>
      <c r="J13" s="31">
        <f t="shared" si="0"/>
        <v>37912767</v>
      </c>
      <c r="K13" s="31">
        <f t="shared" si="0"/>
        <v>9351095</v>
      </c>
      <c r="L13" s="31">
        <f t="shared" si="0"/>
        <v>606327</v>
      </c>
      <c r="M13" s="31">
        <f t="shared" si="0"/>
        <v>-6317769</v>
      </c>
      <c r="N13" s="31">
        <f t="shared" si="0"/>
        <v>3639653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41552420</v>
      </c>
      <c r="X13" s="31">
        <f t="shared" si="0"/>
        <v>-8458981</v>
      </c>
      <c r="Y13" s="31">
        <f t="shared" si="0"/>
        <v>50011401</v>
      </c>
      <c r="Z13" s="32">
        <f>+IF(X13&lt;&gt;0,+(Y13/X13)*100,0)</f>
        <v>-591.22252432060077</v>
      </c>
      <c r="AA13" s="33">
        <f>SUM(AA6:AA12)</f>
        <v>-47985359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314035139</v>
      </c>
      <c r="D17" s="18"/>
      <c r="E17" s="19">
        <v>415918581</v>
      </c>
      <c r="F17" s="20">
        <v>415918581</v>
      </c>
      <c r="G17" s="24">
        <v>312143957</v>
      </c>
      <c r="H17" s="24">
        <v>1743339</v>
      </c>
      <c r="I17" s="24">
        <v>-12593</v>
      </c>
      <c r="J17" s="20">
        <v>313874703</v>
      </c>
      <c r="K17" s="24">
        <v>11332473</v>
      </c>
      <c r="L17" s="24">
        <v>100910</v>
      </c>
      <c r="M17" s="20">
        <v>-14697</v>
      </c>
      <c r="N17" s="24">
        <v>11418686</v>
      </c>
      <c r="O17" s="24"/>
      <c r="P17" s="24"/>
      <c r="Q17" s="20"/>
      <c r="R17" s="24"/>
      <c r="S17" s="24"/>
      <c r="T17" s="20"/>
      <c r="U17" s="24"/>
      <c r="V17" s="24"/>
      <c r="W17" s="24">
        <v>325293389</v>
      </c>
      <c r="X17" s="20">
        <v>394469958</v>
      </c>
      <c r="Y17" s="24">
        <v>-69176569</v>
      </c>
      <c r="Z17" s="25">
        <v>-17.536587412316958</v>
      </c>
      <c r="AA17" s="26">
        <v>415918581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314035139</v>
      </c>
      <c r="D25" s="29">
        <f t="shared" ref="D25:Y25" si="1">SUM(D15:D24)</f>
        <v>0</v>
      </c>
      <c r="E25" s="35">
        <f t="shared" si="1"/>
        <v>415918581</v>
      </c>
      <c r="F25" s="36">
        <f t="shared" si="1"/>
        <v>415918581</v>
      </c>
      <c r="G25" s="36">
        <f t="shared" si="1"/>
        <v>312143957</v>
      </c>
      <c r="H25" s="36">
        <f t="shared" si="1"/>
        <v>1743339</v>
      </c>
      <c r="I25" s="36">
        <f t="shared" si="1"/>
        <v>-12593</v>
      </c>
      <c r="J25" s="36">
        <f t="shared" si="1"/>
        <v>313874703</v>
      </c>
      <c r="K25" s="36">
        <f t="shared" si="1"/>
        <v>11332473</v>
      </c>
      <c r="L25" s="36">
        <f t="shared" si="1"/>
        <v>100910</v>
      </c>
      <c r="M25" s="36">
        <f t="shared" si="1"/>
        <v>-14697</v>
      </c>
      <c r="N25" s="36">
        <f t="shared" si="1"/>
        <v>11418686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325293389</v>
      </c>
      <c r="X25" s="36">
        <f t="shared" si="1"/>
        <v>394469958</v>
      </c>
      <c r="Y25" s="36">
        <f t="shared" si="1"/>
        <v>-69176569</v>
      </c>
      <c r="Z25" s="37">
        <f>+IF(X25&lt;&gt;0,+(Y25/X25)*100,0)</f>
        <v>-17.536587412316958</v>
      </c>
      <c r="AA25" s="38">
        <f>SUM(AA15:AA24)</f>
        <v>415918581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336749469</v>
      </c>
      <c r="D26" s="29">
        <f>+D13+D25</f>
        <v>0</v>
      </c>
      <c r="E26" s="30">
        <f t="shared" si="2"/>
        <v>367933222</v>
      </c>
      <c r="F26" s="31">
        <f t="shared" si="2"/>
        <v>367933222</v>
      </c>
      <c r="G26" s="31">
        <f t="shared" si="2"/>
        <v>322983480</v>
      </c>
      <c r="H26" s="31">
        <f t="shared" si="2"/>
        <v>25053889</v>
      </c>
      <c r="I26" s="31">
        <f t="shared" si="2"/>
        <v>3750101</v>
      </c>
      <c r="J26" s="31">
        <f t="shared" si="2"/>
        <v>351787470</v>
      </c>
      <c r="K26" s="31">
        <f t="shared" si="2"/>
        <v>20683568</v>
      </c>
      <c r="L26" s="31">
        <f t="shared" si="2"/>
        <v>707237</v>
      </c>
      <c r="M26" s="31">
        <f t="shared" si="2"/>
        <v>-6332466</v>
      </c>
      <c r="N26" s="31">
        <f t="shared" si="2"/>
        <v>15058339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366845809</v>
      </c>
      <c r="X26" s="31">
        <f t="shared" si="2"/>
        <v>386010977</v>
      </c>
      <c r="Y26" s="31">
        <f t="shared" si="2"/>
        <v>-19165168</v>
      </c>
      <c r="Z26" s="32">
        <f>+IF(X26&lt;&gt;0,+(Y26/X26)*100,0)</f>
        <v>-4.9649282382972233</v>
      </c>
      <c r="AA26" s="33">
        <f>+AA13+AA25</f>
        <v>367933222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-2505952</v>
      </c>
      <c r="D31" s="18"/>
      <c r="E31" s="19">
        <v>1772888</v>
      </c>
      <c r="F31" s="20">
        <v>1772888</v>
      </c>
      <c r="G31" s="20">
        <v>-2495721</v>
      </c>
      <c r="H31" s="20">
        <v>-4554</v>
      </c>
      <c r="I31" s="20">
        <v>-1697</v>
      </c>
      <c r="J31" s="20">
        <v>-2501972</v>
      </c>
      <c r="K31" s="20">
        <v>-1566</v>
      </c>
      <c r="L31" s="20"/>
      <c r="M31" s="20"/>
      <c r="N31" s="20">
        <v>-1566</v>
      </c>
      <c r="O31" s="20"/>
      <c r="P31" s="20"/>
      <c r="Q31" s="20"/>
      <c r="R31" s="20"/>
      <c r="S31" s="20"/>
      <c r="T31" s="20"/>
      <c r="U31" s="20"/>
      <c r="V31" s="20"/>
      <c r="W31" s="20">
        <v>-2503538</v>
      </c>
      <c r="X31" s="20">
        <v>1772888</v>
      </c>
      <c r="Y31" s="20">
        <v>-4276426</v>
      </c>
      <c r="Z31" s="21">
        <v>-241.21241725365618</v>
      </c>
      <c r="AA31" s="22">
        <v>1772888</v>
      </c>
    </row>
    <row r="32" spans="1:27" x14ac:dyDescent="0.25">
      <c r="A32" s="23" t="s">
        <v>59</v>
      </c>
      <c r="B32" s="17" t="s">
        <v>32</v>
      </c>
      <c r="C32" s="18">
        <v>196779678</v>
      </c>
      <c r="D32" s="18"/>
      <c r="E32" s="19">
        <v>4203990</v>
      </c>
      <c r="F32" s="20">
        <v>4203990</v>
      </c>
      <c r="G32" s="20">
        <v>171770635</v>
      </c>
      <c r="H32" s="20">
        <v>2349933</v>
      </c>
      <c r="I32" s="20">
        <v>1132040</v>
      </c>
      <c r="J32" s="20">
        <v>175252608</v>
      </c>
      <c r="K32" s="20">
        <v>1054746</v>
      </c>
      <c r="L32" s="20">
        <v>-830023</v>
      </c>
      <c r="M32" s="20">
        <v>-241853</v>
      </c>
      <c r="N32" s="20">
        <v>-17130</v>
      </c>
      <c r="O32" s="20"/>
      <c r="P32" s="20"/>
      <c r="Q32" s="20"/>
      <c r="R32" s="20"/>
      <c r="S32" s="20"/>
      <c r="T32" s="20"/>
      <c r="U32" s="20"/>
      <c r="V32" s="20"/>
      <c r="W32" s="20">
        <v>175235478</v>
      </c>
      <c r="X32" s="20">
        <v>3024666</v>
      </c>
      <c r="Y32" s="20">
        <v>172210812</v>
      </c>
      <c r="Z32" s="21">
        <v>5693.5480479497573</v>
      </c>
      <c r="AA32" s="22">
        <v>4203990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17428347</v>
      </c>
      <c r="H33" s="20">
        <v>8278403</v>
      </c>
      <c r="I33" s="20">
        <v>2643015</v>
      </c>
      <c r="J33" s="20">
        <v>28349765</v>
      </c>
      <c r="K33" s="20">
        <v>17019538</v>
      </c>
      <c r="L33" s="20"/>
      <c r="M33" s="20">
        <v>7435834</v>
      </c>
      <c r="N33" s="20">
        <v>24455372</v>
      </c>
      <c r="O33" s="20"/>
      <c r="P33" s="20"/>
      <c r="Q33" s="20"/>
      <c r="R33" s="20"/>
      <c r="S33" s="20"/>
      <c r="T33" s="20"/>
      <c r="U33" s="20"/>
      <c r="V33" s="20"/>
      <c r="W33" s="20">
        <v>52805137</v>
      </c>
      <c r="X33" s="20"/>
      <c r="Y33" s="20">
        <v>52805137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-168966</v>
      </c>
      <c r="F34" s="20">
        <v>-168966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-84486</v>
      </c>
      <c r="Y34" s="20">
        <v>84486</v>
      </c>
      <c r="Z34" s="21">
        <v>-100</v>
      </c>
      <c r="AA34" s="22">
        <v>-168966</v>
      </c>
    </row>
    <row r="35" spans="1:27" x14ac:dyDescent="0.25">
      <c r="A35" s="23" t="s">
        <v>39</v>
      </c>
      <c r="B35" s="17" t="s">
        <v>32</v>
      </c>
      <c r="C35" s="18">
        <v>6667797</v>
      </c>
      <c r="D35" s="18"/>
      <c r="E35" s="19">
        <v>-1423789</v>
      </c>
      <c r="F35" s="20">
        <v>-1423789</v>
      </c>
      <c r="G35" s="20">
        <v>23318346</v>
      </c>
      <c r="H35" s="20">
        <v>344066</v>
      </c>
      <c r="I35" s="20">
        <v>355957</v>
      </c>
      <c r="J35" s="20">
        <v>24018369</v>
      </c>
      <c r="K35" s="20">
        <v>364123</v>
      </c>
      <c r="L35" s="20">
        <v>311456</v>
      </c>
      <c r="M35" s="20">
        <v>258210</v>
      </c>
      <c r="N35" s="20">
        <v>933789</v>
      </c>
      <c r="O35" s="20"/>
      <c r="P35" s="20"/>
      <c r="Q35" s="20"/>
      <c r="R35" s="20"/>
      <c r="S35" s="20"/>
      <c r="T35" s="20"/>
      <c r="U35" s="20"/>
      <c r="V35" s="20"/>
      <c r="W35" s="20">
        <v>24952158</v>
      </c>
      <c r="X35" s="20">
        <v>-711894</v>
      </c>
      <c r="Y35" s="20">
        <v>25664052</v>
      </c>
      <c r="Z35" s="21">
        <v>-3605.0383905469075</v>
      </c>
      <c r="AA35" s="22">
        <v>-1423789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200789831</v>
      </c>
      <c r="D37" s="29">
        <f t="shared" ref="D37:Y37" si="3">SUM(D29:D36)</f>
        <v>0</v>
      </c>
      <c r="E37" s="30">
        <f t="shared" si="3"/>
        <v>4384123</v>
      </c>
      <c r="F37" s="31">
        <f t="shared" si="3"/>
        <v>4384123</v>
      </c>
      <c r="G37" s="31">
        <f t="shared" si="3"/>
        <v>210021607</v>
      </c>
      <c r="H37" s="31">
        <f t="shared" si="3"/>
        <v>10967848</v>
      </c>
      <c r="I37" s="31">
        <f t="shared" si="3"/>
        <v>4129315</v>
      </c>
      <c r="J37" s="31">
        <f t="shared" si="3"/>
        <v>225118770</v>
      </c>
      <c r="K37" s="31">
        <f t="shared" si="3"/>
        <v>18436841</v>
      </c>
      <c r="L37" s="31">
        <f t="shared" si="3"/>
        <v>-518567</v>
      </c>
      <c r="M37" s="31">
        <f t="shared" si="3"/>
        <v>7452191</v>
      </c>
      <c r="N37" s="31">
        <f t="shared" si="3"/>
        <v>25370465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250489235</v>
      </c>
      <c r="X37" s="31">
        <f t="shared" si="3"/>
        <v>4001174</v>
      </c>
      <c r="Y37" s="31">
        <f t="shared" si="3"/>
        <v>246488061</v>
      </c>
      <c r="Z37" s="32">
        <f>+IF(X37&lt;&gt;0,+(Y37/X37)*100,0)</f>
        <v>6160.3934495225649</v>
      </c>
      <c r="AA37" s="33">
        <f>SUM(AA29:AA36)</f>
        <v>4384123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1439000</v>
      </c>
      <c r="D40" s="18"/>
      <c r="E40" s="19">
        <v>256350</v>
      </c>
      <c r="F40" s="20">
        <v>256350</v>
      </c>
      <c r="G40" s="20"/>
      <c r="H40" s="20">
        <v>1439000</v>
      </c>
      <c r="I40" s="20"/>
      <c r="J40" s="20">
        <v>1439000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1439000</v>
      </c>
      <c r="X40" s="20">
        <v>128172</v>
      </c>
      <c r="Y40" s="20">
        <v>1310828</v>
      </c>
      <c r="Z40" s="21">
        <v>1022.7101082919827</v>
      </c>
      <c r="AA40" s="22">
        <v>256350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193725</v>
      </c>
      <c r="D42" s="18"/>
      <c r="E42" s="19">
        <v>525045</v>
      </c>
      <c r="F42" s="20">
        <v>525045</v>
      </c>
      <c r="G42" s="20"/>
      <c r="H42" s="20">
        <v>193725</v>
      </c>
      <c r="I42" s="20"/>
      <c r="J42" s="20">
        <v>193725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193725</v>
      </c>
      <c r="X42" s="20">
        <v>262524</v>
      </c>
      <c r="Y42" s="20">
        <v>-68799</v>
      </c>
      <c r="Z42" s="21">
        <v>-26.206746811720073</v>
      </c>
      <c r="AA42" s="22">
        <v>525045</v>
      </c>
    </row>
    <row r="43" spans="1:27" x14ac:dyDescent="0.25">
      <c r="A43" s="27" t="s">
        <v>67</v>
      </c>
      <c r="B43" s="34" t="s">
        <v>32</v>
      </c>
      <c r="C43" s="29">
        <f>SUM(C39:C42)</f>
        <v>1632725</v>
      </c>
      <c r="D43" s="29">
        <f t="shared" ref="D43:Y43" si="4">SUM(D39:D42)</f>
        <v>0</v>
      </c>
      <c r="E43" s="35">
        <f t="shared" si="4"/>
        <v>781395</v>
      </c>
      <c r="F43" s="36">
        <f t="shared" si="4"/>
        <v>781395</v>
      </c>
      <c r="G43" s="36">
        <f t="shared" si="4"/>
        <v>0</v>
      </c>
      <c r="H43" s="36">
        <f t="shared" si="4"/>
        <v>1632725</v>
      </c>
      <c r="I43" s="36">
        <f t="shared" si="4"/>
        <v>0</v>
      </c>
      <c r="J43" s="36">
        <f t="shared" si="4"/>
        <v>1632725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1632725</v>
      </c>
      <c r="X43" s="36">
        <f t="shared" si="4"/>
        <v>390696</v>
      </c>
      <c r="Y43" s="36">
        <f t="shared" si="4"/>
        <v>1242029</v>
      </c>
      <c r="Z43" s="37">
        <f>+IF(X43&lt;&gt;0,+(Y43/X43)*100,0)</f>
        <v>317.90164219751421</v>
      </c>
      <c r="AA43" s="38">
        <f>SUM(AA39:AA42)</f>
        <v>781395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202422556</v>
      </c>
      <c r="D44" s="29">
        <f>+D37+D43</f>
        <v>0</v>
      </c>
      <c r="E44" s="30">
        <f t="shared" si="5"/>
        <v>5165518</v>
      </c>
      <c r="F44" s="31">
        <f t="shared" si="5"/>
        <v>5165518</v>
      </c>
      <c r="G44" s="31">
        <f t="shared" si="5"/>
        <v>210021607</v>
      </c>
      <c r="H44" s="31">
        <f t="shared" si="5"/>
        <v>12600573</v>
      </c>
      <c r="I44" s="31">
        <f t="shared" si="5"/>
        <v>4129315</v>
      </c>
      <c r="J44" s="31">
        <f t="shared" si="5"/>
        <v>226751495</v>
      </c>
      <c r="K44" s="31">
        <f t="shared" si="5"/>
        <v>18436841</v>
      </c>
      <c r="L44" s="31">
        <f t="shared" si="5"/>
        <v>-518567</v>
      </c>
      <c r="M44" s="31">
        <f t="shared" si="5"/>
        <v>7452191</v>
      </c>
      <c r="N44" s="31">
        <f t="shared" si="5"/>
        <v>25370465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252121960</v>
      </c>
      <c r="X44" s="31">
        <f t="shared" si="5"/>
        <v>4391870</v>
      </c>
      <c r="Y44" s="31">
        <f t="shared" si="5"/>
        <v>247730090</v>
      </c>
      <c r="Z44" s="32">
        <f>+IF(X44&lt;&gt;0,+(Y44/X44)*100,0)</f>
        <v>5640.6517041715715</v>
      </c>
      <c r="AA44" s="33">
        <f>+AA37+AA43</f>
        <v>5165518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134326913</v>
      </c>
      <c r="D45" s="42">
        <f t="shared" si="6"/>
        <v>0</v>
      </c>
      <c r="E45" s="43">
        <f t="shared" si="6"/>
        <v>362767704</v>
      </c>
      <c r="F45" s="44">
        <f t="shared" si="6"/>
        <v>362767704</v>
      </c>
      <c r="G45" s="44">
        <f t="shared" si="6"/>
        <v>112961873</v>
      </c>
      <c r="H45" s="44">
        <f t="shared" si="6"/>
        <v>12453316</v>
      </c>
      <c r="I45" s="44">
        <f t="shared" si="6"/>
        <v>-379214</v>
      </c>
      <c r="J45" s="44">
        <f t="shared" si="6"/>
        <v>125035975</v>
      </c>
      <c r="K45" s="44">
        <f t="shared" si="6"/>
        <v>2246727</v>
      </c>
      <c r="L45" s="44">
        <f t="shared" si="6"/>
        <v>1225804</v>
      </c>
      <c r="M45" s="44">
        <f t="shared" si="6"/>
        <v>-13784657</v>
      </c>
      <c r="N45" s="44">
        <f t="shared" si="6"/>
        <v>-10312126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114723849</v>
      </c>
      <c r="X45" s="44">
        <f t="shared" si="6"/>
        <v>381619107</v>
      </c>
      <c r="Y45" s="44">
        <f t="shared" si="6"/>
        <v>-266895258</v>
      </c>
      <c r="Z45" s="45">
        <f>+IF(X45&lt;&gt;0,+(Y45/X45)*100,0)</f>
        <v>-69.937603517320753</v>
      </c>
      <c r="AA45" s="46">
        <f>+AA26-AA44</f>
        <v>362767704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-314434039</v>
      </c>
      <c r="D47" s="18"/>
      <c r="E47" s="19">
        <v>-37702669</v>
      </c>
      <c r="F47" s="20">
        <v>-37702669</v>
      </c>
      <c r="G47" s="20">
        <v>-312549008</v>
      </c>
      <c r="H47" s="20">
        <v>2475859</v>
      </c>
      <c r="I47" s="20">
        <v>-10866153</v>
      </c>
      <c r="J47" s="20">
        <v>-320939302</v>
      </c>
      <c r="K47" s="20">
        <v>-2771773</v>
      </c>
      <c r="L47" s="20">
        <v>-1172022</v>
      </c>
      <c r="M47" s="20">
        <v>-18814474</v>
      </c>
      <c r="N47" s="20">
        <v>-22758269</v>
      </c>
      <c r="O47" s="20"/>
      <c r="P47" s="20"/>
      <c r="Q47" s="20"/>
      <c r="R47" s="20"/>
      <c r="S47" s="20"/>
      <c r="T47" s="20"/>
      <c r="U47" s="20"/>
      <c r="V47" s="20"/>
      <c r="W47" s="20">
        <v>-343697571</v>
      </c>
      <c r="X47" s="20">
        <v>-18851266</v>
      </c>
      <c r="Y47" s="20">
        <v>-324846305</v>
      </c>
      <c r="Z47" s="47">
        <v>1723.2068392648007</v>
      </c>
      <c r="AA47" s="22">
        <v>-37702669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-314434039</v>
      </c>
      <c r="D50" s="50">
        <f t="shared" ref="D50:Y50" si="7">SUM(D47:D49)</f>
        <v>0</v>
      </c>
      <c r="E50" s="51">
        <f t="shared" si="7"/>
        <v>-37702669</v>
      </c>
      <c r="F50" s="52">
        <f t="shared" si="7"/>
        <v>-37702669</v>
      </c>
      <c r="G50" s="52">
        <f t="shared" si="7"/>
        <v>-312549008</v>
      </c>
      <c r="H50" s="52">
        <f t="shared" si="7"/>
        <v>2475859</v>
      </c>
      <c r="I50" s="52">
        <f t="shared" si="7"/>
        <v>-10866153</v>
      </c>
      <c r="J50" s="52">
        <f t="shared" si="7"/>
        <v>-320939302</v>
      </c>
      <c r="K50" s="52">
        <f t="shared" si="7"/>
        <v>-2771773</v>
      </c>
      <c r="L50" s="52">
        <f t="shared" si="7"/>
        <v>-1172022</v>
      </c>
      <c r="M50" s="52">
        <f t="shared" si="7"/>
        <v>-18814474</v>
      </c>
      <c r="N50" s="52">
        <f t="shared" si="7"/>
        <v>-22758269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-343697571</v>
      </c>
      <c r="X50" s="52">
        <f t="shared" si="7"/>
        <v>-18851266</v>
      </c>
      <c r="Y50" s="52">
        <f t="shared" si="7"/>
        <v>-324846305</v>
      </c>
      <c r="Z50" s="53">
        <f>+IF(X50&lt;&gt;0,+(Y50/X50)*100,0)</f>
        <v>1723.2068392648007</v>
      </c>
      <c r="AA50" s="54">
        <f>SUM(AA47:AA49)</f>
        <v>-37702669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-169667569</v>
      </c>
      <c r="D6" s="18"/>
      <c r="E6" s="19">
        <v>-177938663</v>
      </c>
      <c r="F6" s="20">
        <v>-177938663</v>
      </c>
      <c r="G6" s="20">
        <v>-162179035</v>
      </c>
      <c r="H6" s="20">
        <v>-10087213</v>
      </c>
      <c r="I6" s="20">
        <v>-7532385</v>
      </c>
      <c r="J6" s="20">
        <v>-179798633</v>
      </c>
      <c r="K6" s="20">
        <v>8687195</v>
      </c>
      <c r="L6" s="20">
        <v>-2273874</v>
      </c>
      <c r="M6" s="20">
        <v>-11853930</v>
      </c>
      <c r="N6" s="20">
        <v>-5440609</v>
      </c>
      <c r="O6" s="20"/>
      <c r="P6" s="20"/>
      <c r="Q6" s="20"/>
      <c r="R6" s="20"/>
      <c r="S6" s="20"/>
      <c r="T6" s="20"/>
      <c r="U6" s="20"/>
      <c r="V6" s="20"/>
      <c r="W6" s="20">
        <v>-185239242</v>
      </c>
      <c r="X6" s="20">
        <v>-175201205</v>
      </c>
      <c r="Y6" s="20">
        <v>-10038037</v>
      </c>
      <c r="Z6" s="21">
        <v>5.7294337673077074</v>
      </c>
      <c r="AA6" s="22">
        <v>-177938663</v>
      </c>
    </row>
    <row r="7" spans="1:27" x14ac:dyDescent="0.25">
      <c r="A7" s="23" t="s">
        <v>35</v>
      </c>
      <c r="B7" s="17" t="s">
        <v>32</v>
      </c>
      <c r="C7" s="18">
        <v>12082329</v>
      </c>
      <c r="D7" s="18"/>
      <c r="E7" s="19">
        <v>75346827</v>
      </c>
      <c r="F7" s="20">
        <v>75346827</v>
      </c>
      <c r="G7" s="20">
        <v>67205600</v>
      </c>
      <c r="H7" s="20">
        <v>-39074752</v>
      </c>
      <c r="I7" s="20">
        <v>3132075</v>
      </c>
      <c r="J7" s="20">
        <v>31262923</v>
      </c>
      <c r="K7" s="20">
        <v>4270186</v>
      </c>
      <c r="L7" s="20">
        <v>-193496</v>
      </c>
      <c r="M7" s="20">
        <v>2543455</v>
      </c>
      <c r="N7" s="20">
        <v>6620145</v>
      </c>
      <c r="O7" s="20"/>
      <c r="P7" s="20"/>
      <c r="Q7" s="20"/>
      <c r="R7" s="20"/>
      <c r="S7" s="20"/>
      <c r="T7" s="20"/>
      <c r="U7" s="20"/>
      <c r="V7" s="20"/>
      <c r="W7" s="20">
        <v>37883068</v>
      </c>
      <c r="X7" s="20">
        <v>63758447</v>
      </c>
      <c r="Y7" s="20">
        <v>-25875379</v>
      </c>
      <c r="Z7" s="21">
        <v>-40.583452416900933</v>
      </c>
      <c r="AA7" s="22">
        <v>75346827</v>
      </c>
    </row>
    <row r="8" spans="1:27" x14ac:dyDescent="0.25">
      <c r="A8" s="23" t="s">
        <v>36</v>
      </c>
      <c r="B8" s="17" t="s">
        <v>32</v>
      </c>
      <c r="C8" s="18">
        <v>-21556470</v>
      </c>
      <c r="D8" s="18"/>
      <c r="E8" s="19">
        <v>-23639347</v>
      </c>
      <c r="F8" s="20">
        <v>-23639347</v>
      </c>
      <c r="G8" s="20">
        <v>-21583726</v>
      </c>
      <c r="H8" s="20">
        <v>-19411</v>
      </c>
      <c r="I8" s="20">
        <v>-24264</v>
      </c>
      <c r="J8" s="20">
        <v>-21627401</v>
      </c>
      <c r="K8" s="20">
        <v>-119500</v>
      </c>
      <c r="L8" s="20">
        <v>-949297</v>
      </c>
      <c r="M8" s="20">
        <v>-315845</v>
      </c>
      <c r="N8" s="20">
        <v>-1384642</v>
      </c>
      <c r="O8" s="20"/>
      <c r="P8" s="20"/>
      <c r="Q8" s="20"/>
      <c r="R8" s="20"/>
      <c r="S8" s="20"/>
      <c r="T8" s="20"/>
      <c r="U8" s="20"/>
      <c r="V8" s="20"/>
      <c r="W8" s="20">
        <v>-23012043</v>
      </c>
      <c r="X8" s="20">
        <v>-23639347</v>
      </c>
      <c r="Y8" s="20">
        <v>627304</v>
      </c>
      <c r="Z8" s="21">
        <v>-2.6536435206945437</v>
      </c>
      <c r="AA8" s="22">
        <v>-23639347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-3665601</v>
      </c>
      <c r="D10" s="18"/>
      <c r="E10" s="19">
        <v>-3771120</v>
      </c>
      <c r="F10" s="20">
        <v>-3771120</v>
      </c>
      <c r="G10" s="20">
        <v>-3689185</v>
      </c>
      <c r="H10" s="20">
        <v>19980</v>
      </c>
      <c r="I10" s="20">
        <v>-3540</v>
      </c>
      <c r="J10" s="20">
        <v>-3672745</v>
      </c>
      <c r="K10" s="20"/>
      <c r="L10" s="20">
        <v>-16053</v>
      </c>
      <c r="M10" s="20">
        <v>-2790</v>
      </c>
      <c r="N10" s="20">
        <v>-18843</v>
      </c>
      <c r="O10" s="20"/>
      <c r="P10" s="20"/>
      <c r="Q10" s="20"/>
      <c r="R10" s="20"/>
      <c r="S10" s="20"/>
      <c r="T10" s="20"/>
      <c r="U10" s="20"/>
      <c r="V10" s="20"/>
      <c r="W10" s="20">
        <v>-3691588</v>
      </c>
      <c r="X10" s="20">
        <v>-3771120</v>
      </c>
      <c r="Y10" s="20">
        <v>79532</v>
      </c>
      <c r="Z10" s="21">
        <v>-2.108975582850718</v>
      </c>
      <c r="AA10" s="22">
        <v>-3771120</v>
      </c>
    </row>
    <row r="11" spans="1:27" x14ac:dyDescent="0.25">
      <c r="A11" s="23" t="s">
        <v>39</v>
      </c>
      <c r="B11" s="17" t="s">
        <v>32</v>
      </c>
      <c r="C11" s="18">
        <v>15515057</v>
      </c>
      <c r="D11" s="18"/>
      <c r="E11" s="19">
        <v>14777615</v>
      </c>
      <c r="F11" s="20">
        <v>14777615</v>
      </c>
      <c r="G11" s="24">
        <v>15127456</v>
      </c>
      <c r="H11" s="24">
        <v>619547</v>
      </c>
      <c r="I11" s="24">
        <v>10061</v>
      </c>
      <c r="J11" s="20">
        <v>15757064</v>
      </c>
      <c r="K11" s="24">
        <v>121225</v>
      </c>
      <c r="L11" s="24">
        <v>-245595</v>
      </c>
      <c r="M11" s="20">
        <v>903647</v>
      </c>
      <c r="N11" s="24">
        <v>779277</v>
      </c>
      <c r="O11" s="24"/>
      <c r="P11" s="24"/>
      <c r="Q11" s="20"/>
      <c r="R11" s="24"/>
      <c r="S11" s="24"/>
      <c r="T11" s="20"/>
      <c r="U11" s="24"/>
      <c r="V11" s="24"/>
      <c r="W11" s="24">
        <v>16536341</v>
      </c>
      <c r="X11" s="20">
        <v>14777615</v>
      </c>
      <c r="Y11" s="24">
        <v>1758726</v>
      </c>
      <c r="Z11" s="25">
        <v>11.901284476554572</v>
      </c>
      <c r="AA11" s="26">
        <v>14777615</v>
      </c>
    </row>
    <row r="12" spans="1:27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-169537208</v>
      </c>
      <c r="D13" s="29">
        <f>SUM(D6:D12)</f>
        <v>0</v>
      </c>
      <c r="E13" s="30">
        <f t="shared" si="0"/>
        <v>-115224688</v>
      </c>
      <c r="F13" s="31">
        <f t="shared" si="0"/>
        <v>-115224688</v>
      </c>
      <c r="G13" s="31">
        <f t="shared" si="0"/>
        <v>-107363844</v>
      </c>
      <c r="H13" s="31">
        <f t="shared" si="0"/>
        <v>-48541849</v>
      </c>
      <c r="I13" s="31">
        <f t="shared" si="0"/>
        <v>-4418053</v>
      </c>
      <c r="J13" s="31">
        <f t="shared" si="0"/>
        <v>-160323746</v>
      </c>
      <c r="K13" s="31">
        <f t="shared" si="0"/>
        <v>12959106</v>
      </c>
      <c r="L13" s="31">
        <f t="shared" si="0"/>
        <v>-3678315</v>
      </c>
      <c r="M13" s="31">
        <f t="shared" si="0"/>
        <v>-8725463</v>
      </c>
      <c r="N13" s="31">
        <f t="shared" si="0"/>
        <v>555328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-159768418</v>
      </c>
      <c r="X13" s="31">
        <f t="shared" si="0"/>
        <v>-124075610</v>
      </c>
      <c r="Y13" s="31">
        <f t="shared" si="0"/>
        <v>-35692808</v>
      </c>
      <c r="Z13" s="32">
        <f>+IF(X13&lt;&gt;0,+(Y13/X13)*100,0)</f>
        <v>28.766981681573036</v>
      </c>
      <c r="AA13" s="33">
        <f>SUM(AA6:AA12)</f>
        <v>-115224688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321265465</v>
      </c>
      <c r="D17" s="18"/>
      <c r="E17" s="19">
        <v>391286678</v>
      </c>
      <c r="F17" s="20">
        <v>391286678</v>
      </c>
      <c r="G17" s="24">
        <v>374093591</v>
      </c>
      <c r="H17" s="24">
        <v>-23607199</v>
      </c>
      <c r="I17" s="24">
        <v>3680759</v>
      </c>
      <c r="J17" s="20">
        <v>354167151</v>
      </c>
      <c r="K17" s="24">
        <v>5753680</v>
      </c>
      <c r="L17" s="24">
        <v>3457148</v>
      </c>
      <c r="M17" s="20">
        <v>6620479</v>
      </c>
      <c r="N17" s="24">
        <v>15831307</v>
      </c>
      <c r="O17" s="24"/>
      <c r="P17" s="24"/>
      <c r="Q17" s="20"/>
      <c r="R17" s="24"/>
      <c r="S17" s="24"/>
      <c r="T17" s="20"/>
      <c r="U17" s="24"/>
      <c r="V17" s="24"/>
      <c r="W17" s="24">
        <v>369998458</v>
      </c>
      <c r="X17" s="20">
        <v>371404833</v>
      </c>
      <c r="Y17" s="24">
        <v>-1406375</v>
      </c>
      <c r="Z17" s="25">
        <v>-0.37866362390604646</v>
      </c>
      <c r="AA17" s="26">
        <v>391286678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321265465</v>
      </c>
      <c r="D25" s="29">
        <f t="shared" ref="D25:Y25" si="1">SUM(D15:D24)</f>
        <v>0</v>
      </c>
      <c r="E25" s="35">
        <f t="shared" si="1"/>
        <v>391286678</v>
      </c>
      <c r="F25" s="36">
        <f t="shared" si="1"/>
        <v>391286678</v>
      </c>
      <c r="G25" s="36">
        <f t="shared" si="1"/>
        <v>374093591</v>
      </c>
      <c r="H25" s="36">
        <f t="shared" si="1"/>
        <v>-23607199</v>
      </c>
      <c r="I25" s="36">
        <f t="shared" si="1"/>
        <v>3680759</v>
      </c>
      <c r="J25" s="36">
        <f t="shared" si="1"/>
        <v>354167151</v>
      </c>
      <c r="K25" s="36">
        <f t="shared" si="1"/>
        <v>5753680</v>
      </c>
      <c r="L25" s="36">
        <f t="shared" si="1"/>
        <v>3457148</v>
      </c>
      <c r="M25" s="36">
        <f t="shared" si="1"/>
        <v>6620479</v>
      </c>
      <c r="N25" s="36">
        <f t="shared" si="1"/>
        <v>15831307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369998458</v>
      </c>
      <c r="X25" s="36">
        <f t="shared" si="1"/>
        <v>371404833</v>
      </c>
      <c r="Y25" s="36">
        <f t="shared" si="1"/>
        <v>-1406375</v>
      </c>
      <c r="Z25" s="37">
        <f>+IF(X25&lt;&gt;0,+(Y25/X25)*100,0)</f>
        <v>-0.37866362390604646</v>
      </c>
      <c r="AA25" s="38">
        <f>SUM(AA15:AA24)</f>
        <v>391286678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151728257</v>
      </c>
      <c r="D26" s="29">
        <f>+D13+D25</f>
        <v>0</v>
      </c>
      <c r="E26" s="30">
        <f t="shared" si="2"/>
        <v>276061990</v>
      </c>
      <c r="F26" s="31">
        <f t="shared" si="2"/>
        <v>276061990</v>
      </c>
      <c r="G26" s="31">
        <f t="shared" si="2"/>
        <v>266729747</v>
      </c>
      <c r="H26" s="31">
        <f t="shared" si="2"/>
        <v>-72149048</v>
      </c>
      <c r="I26" s="31">
        <f t="shared" si="2"/>
        <v>-737294</v>
      </c>
      <c r="J26" s="31">
        <f t="shared" si="2"/>
        <v>193843405</v>
      </c>
      <c r="K26" s="31">
        <f t="shared" si="2"/>
        <v>18712786</v>
      </c>
      <c r="L26" s="31">
        <f t="shared" si="2"/>
        <v>-221167</v>
      </c>
      <c r="M26" s="31">
        <f t="shared" si="2"/>
        <v>-2104984</v>
      </c>
      <c r="N26" s="31">
        <f t="shared" si="2"/>
        <v>16386635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210230040</v>
      </c>
      <c r="X26" s="31">
        <f t="shared" si="2"/>
        <v>247329223</v>
      </c>
      <c r="Y26" s="31">
        <f t="shared" si="2"/>
        <v>-37099183</v>
      </c>
      <c r="Z26" s="32">
        <f>+IF(X26&lt;&gt;0,+(Y26/X26)*100,0)</f>
        <v>-14.999918954178741</v>
      </c>
      <c r="AA26" s="33">
        <f>+AA13+AA25</f>
        <v>276061990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-5378</v>
      </c>
      <c r="D31" s="18"/>
      <c r="E31" s="19">
        <v>-3662</v>
      </c>
      <c r="F31" s="20">
        <v>-3662</v>
      </c>
      <c r="G31" s="20">
        <v>-5378</v>
      </c>
      <c r="H31" s="20">
        <v>-185</v>
      </c>
      <c r="I31" s="20"/>
      <c r="J31" s="20">
        <v>-5563</v>
      </c>
      <c r="K31" s="20">
        <v>-350</v>
      </c>
      <c r="L31" s="20">
        <v>-251</v>
      </c>
      <c r="M31" s="20">
        <v>-122</v>
      </c>
      <c r="N31" s="20">
        <v>-723</v>
      </c>
      <c r="O31" s="20"/>
      <c r="P31" s="20"/>
      <c r="Q31" s="20"/>
      <c r="R31" s="20"/>
      <c r="S31" s="20"/>
      <c r="T31" s="20"/>
      <c r="U31" s="20"/>
      <c r="V31" s="20"/>
      <c r="W31" s="20">
        <v>-6286</v>
      </c>
      <c r="X31" s="20">
        <v>-3662</v>
      </c>
      <c r="Y31" s="20">
        <v>-2624</v>
      </c>
      <c r="Z31" s="21">
        <v>71.654833424358273</v>
      </c>
      <c r="AA31" s="22">
        <v>-3662</v>
      </c>
    </row>
    <row r="32" spans="1:27" x14ac:dyDescent="0.25">
      <c r="A32" s="23" t="s">
        <v>59</v>
      </c>
      <c r="B32" s="17" t="s">
        <v>32</v>
      </c>
      <c r="C32" s="18">
        <v>22147422</v>
      </c>
      <c r="D32" s="18"/>
      <c r="E32" s="19">
        <v>66320987</v>
      </c>
      <c r="F32" s="20">
        <v>66320987</v>
      </c>
      <c r="G32" s="20">
        <v>16692097</v>
      </c>
      <c r="H32" s="20">
        <v>-5466757</v>
      </c>
      <c r="I32" s="20">
        <v>-1371101</v>
      </c>
      <c r="J32" s="20">
        <v>9854239</v>
      </c>
      <c r="K32" s="20">
        <v>2387494</v>
      </c>
      <c r="L32" s="20">
        <v>-254104</v>
      </c>
      <c r="M32" s="20">
        <v>-2991897</v>
      </c>
      <c r="N32" s="20">
        <v>-858507</v>
      </c>
      <c r="O32" s="20"/>
      <c r="P32" s="20"/>
      <c r="Q32" s="20"/>
      <c r="R32" s="20"/>
      <c r="S32" s="20"/>
      <c r="T32" s="20"/>
      <c r="U32" s="20"/>
      <c r="V32" s="20"/>
      <c r="W32" s="20">
        <v>8995732</v>
      </c>
      <c r="X32" s="20">
        <v>37731708</v>
      </c>
      <c r="Y32" s="20">
        <v>-28735976</v>
      </c>
      <c r="Z32" s="21">
        <v>-76.158693902751494</v>
      </c>
      <c r="AA32" s="22">
        <v>66320987</v>
      </c>
    </row>
    <row r="33" spans="1:27" x14ac:dyDescent="0.25">
      <c r="A33" s="23" t="s">
        <v>60</v>
      </c>
      <c r="B33" s="17" t="s">
        <v>32</v>
      </c>
      <c r="C33" s="18">
        <v>4882645</v>
      </c>
      <c r="D33" s="18"/>
      <c r="E33" s="19"/>
      <c r="F33" s="20"/>
      <c r="G33" s="20">
        <v>61881794</v>
      </c>
      <c r="H33" s="20">
        <v>-48064149</v>
      </c>
      <c r="I33" s="20"/>
      <c r="J33" s="20">
        <v>13817645</v>
      </c>
      <c r="K33" s="20">
        <v>15000000</v>
      </c>
      <c r="L33" s="20"/>
      <c r="M33" s="20"/>
      <c r="N33" s="20">
        <v>15000000</v>
      </c>
      <c r="O33" s="20"/>
      <c r="P33" s="20"/>
      <c r="Q33" s="20"/>
      <c r="R33" s="20"/>
      <c r="S33" s="20"/>
      <c r="T33" s="20"/>
      <c r="U33" s="20"/>
      <c r="V33" s="20"/>
      <c r="W33" s="20">
        <v>28817645</v>
      </c>
      <c r="X33" s="20"/>
      <c r="Y33" s="20">
        <v>28817645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17354925</v>
      </c>
      <c r="D35" s="18"/>
      <c r="E35" s="19">
        <v>21408596</v>
      </c>
      <c r="F35" s="20">
        <v>21408596</v>
      </c>
      <c r="G35" s="20">
        <v>17845821</v>
      </c>
      <c r="H35" s="20">
        <v>285517</v>
      </c>
      <c r="I35" s="20">
        <v>302441</v>
      </c>
      <c r="J35" s="20">
        <v>18433779</v>
      </c>
      <c r="K35" s="20">
        <v>392788</v>
      </c>
      <c r="L35" s="20">
        <v>471695</v>
      </c>
      <c r="M35" s="20">
        <v>271079</v>
      </c>
      <c r="N35" s="20">
        <v>1135562</v>
      </c>
      <c r="O35" s="20"/>
      <c r="P35" s="20"/>
      <c r="Q35" s="20"/>
      <c r="R35" s="20"/>
      <c r="S35" s="20"/>
      <c r="T35" s="20"/>
      <c r="U35" s="20"/>
      <c r="V35" s="20"/>
      <c r="W35" s="20">
        <v>19569341</v>
      </c>
      <c r="X35" s="20">
        <v>18433699</v>
      </c>
      <c r="Y35" s="20">
        <v>1135642</v>
      </c>
      <c r="Z35" s="21">
        <v>6.1606842989027868</v>
      </c>
      <c r="AA35" s="22">
        <v>21408596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44379614</v>
      </c>
      <c r="D37" s="29">
        <f t="shared" ref="D37:Y37" si="3">SUM(D29:D36)</f>
        <v>0</v>
      </c>
      <c r="E37" s="30">
        <f t="shared" si="3"/>
        <v>87725921</v>
      </c>
      <c r="F37" s="31">
        <f t="shared" si="3"/>
        <v>87725921</v>
      </c>
      <c r="G37" s="31">
        <f t="shared" si="3"/>
        <v>96414334</v>
      </c>
      <c r="H37" s="31">
        <f t="shared" si="3"/>
        <v>-53245574</v>
      </c>
      <c r="I37" s="31">
        <f t="shared" si="3"/>
        <v>-1068660</v>
      </c>
      <c r="J37" s="31">
        <f t="shared" si="3"/>
        <v>42100100</v>
      </c>
      <c r="K37" s="31">
        <f t="shared" si="3"/>
        <v>17779932</v>
      </c>
      <c r="L37" s="31">
        <f t="shared" si="3"/>
        <v>217340</v>
      </c>
      <c r="M37" s="31">
        <f t="shared" si="3"/>
        <v>-2720940</v>
      </c>
      <c r="N37" s="31">
        <f t="shared" si="3"/>
        <v>15276332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57376432</v>
      </c>
      <c r="X37" s="31">
        <f t="shared" si="3"/>
        <v>56161745</v>
      </c>
      <c r="Y37" s="31">
        <f t="shared" si="3"/>
        <v>1214687</v>
      </c>
      <c r="Z37" s="32">
        <f>+IF(X37&lt;&gt;0,+(Y37/X37)*100,0)</f>
        <v>2.1628369987435399</v>
      </c>
      <c r="AA37" s="33">
        <f>SUM(AA29:AA36)</f>
        <v>87725921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44379614</v>
      </c>
      <c r="D44" s="29">
        <f>+D37+D43</f>
        <v>0</v>
      </c>
      <c r="E44" s="30">
        <f t="shared" si="5"/>
        <v>87725921</v>
      </c>
      <c r="F44" s="31">
        <f t="shared" si="5"/>
        <v>87725921</v>
      </c>
      <c r="G44" s="31">
        <f t="shared" si="5"/>
        <v>96414334</v>
      </c>
      <c r="H44" s="31">
        <f t="shared" si="5"/>
        <v>-53245574</v>
      </c>
      <c r="I44" s="31">
        <f t="shared" si="5"/>
        <v>-1068660</v>
      </c>
      <c r="J44" s="31">
        <f t="shared" si="5"/>
        <v>42100100</v>
      </c>
      <c r="K44" s="31">
        <f t="shared" si="5"/>
        <v>17779932</v>
      </c>
      <c r="L44" s="31">
        <f t="shared" si="5"/>
        <v>217340</v>
      </c>
      <c r="M44" s="31">
        <f t="shared" si="5"/>
        <v>-2720940</v>
      </c>
      <c r="N44" s="31">
        <f t="shared" si="5"/>
        <v>15276332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57376432</v>
      </c>
      <c r="X44" s="31">
        <f t="shared" si="5"/>
        <v>56161745</v>
      </c>
      <c r="Y44" s="31">
        <f t="shared" si="5"/>
        <v>1214687</v>
      </c>
      <c r="Z44" s="32">
        <f>+IF(X44&lt;&gt;0,+(Y44/X44)*100,0)</f>
        <v>2.1628369987435399</v>
      </c>
      <c r="AA44" s="33">
        <f>+AA37+AA43</f>
        <v>87725921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107348643</v>
      </c>
      <c r="D45" s="42">
        <f t="shared" si="6"/>
        <v>0</v>
      </c>
      <c r="E45" s="43">
        <f t="shared" si="6"/>
        <v>188336069</v>
      </c>
      <c r="F45" s="44">
        <f t="shared" si="6"/>
        <v>188336069</v>
      </c>
      <c r="G45" s="44">
        <f t="shared" si="6"/>
        <v>170315413</v>
      </c>
      <c r="H45" s="44">
        <f t="shared" si="6"/>
        <v>-18903474</v>
      </c>
      <c r="I45" s="44">
        <f t="shared" si="6"/>
        <v>331366</v>
      </c>
      <c r="J45" s="44">
        <f t="shared" si="6"/>
        <v>151743305</v>
      </c>
      <c r="K45" s="44">
        <f t="shared" si="6"/>
        <v>932854</v>
      </c>
      <c r="L45" s="44">
        <f t="shared" si="6"/>
        <v>-438507</v>
      </c>
      <c r="M45" s="44">
        <f t="shared" si="6"/>
        <v>615956</v>
      </c>
      <c r="N45" s="44">
        <f t="shared" si="6"/>
        <v>1110303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152853608</v>
      </c>
      <c r="X45" s="44">
        <f t="shared" si="6"/>
        <v>191167478</v>
      </c>
      <c r="Y45" s="44">
        <f t="shared" si="6"/>
        <v>-38313870</v>
      </c>
      <c r="Z45" s="45">
        <f>+IF(X45&lt;&gt;0,+(Y45/X45)*100,0)</f>
        <v>-20.042043971516954</v>
      </c>
      <c r="AA45" s="46">
        <f>+AA26-AA44</f>
        <v>188336069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-173131121</v>
      </c>
      <c r="D47" s="18"/>
      <c r="E47" s="19">
        <v>16561240</v>
      </c>
      <c r="F47" s="20">
        <v>16561240</v>
      </c>
      <c r="G47" s="20">
        <v>-157488212</v>
      </c>
      <c r="H47" s="20">
        <v>-15570064</v>
      </c>
      <c r="I47" s="20">
        <v>-11209</v>
      </c>
      <c r="J47" s="20">
        <v>-173069485</v>
      </c>
      <c r="K47" s="20">
        <v>748026</v>
      </c>
      <c r="L47" s="20">
        <v>2736424</v>
      </c>
      <c r="M47" s="20">
        <v>459186</v>
      </c>
      <c r="N47" s="20">
        <v>3943636</v>
      </c>
      <c r="O47" s="20"/>
      <c r="P47" s="20"/>
      <c r="Q47" s="20"/>
      <c r="R47" s="20"/>
      <c r="S47" s="20"/>
      <c r="T47" s="20"/>
      <c r="U47" s="20"/>
      <c r="V47" s="20"/>
      <c r="W47" s="20">
        <v>-169125849</v>
      </c>
      <c r="X47" s="20">
        <v>19392643</v>
      </c>
      <c r="Y47" s="20">
        <v>-188518492</v>
      </c>
      <c r="Z47" s="47">
        <v>-972.11345560272525</v>
      </c>
      <c r="AA47" s="22">
        <v>16561240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-173131121</v>
      </c>
      <c r="D50" s="50">
        <f t="shared" ref="D50:Y50" si="7">SUM(D47:D49)</f>
        <v>0</v>
      </c>
      <c r="E50" s="51">
        <f t="shared" si="7"/>
        <v>16561240</v>
      </c>
      <c r="F50" s="52">
        <f t="shared" si="7"/>
        <v>16561240</v>
      </c>
      <c r="G50" s="52">
        <f t="shared" si="7"/>
        <v>-157488212</v>
      </c>
      <c r="H50" s="52">
        <f t="shared" si="7"/>
        <v>-15570064</v>
      </c>
      <c r="I50" s="52">
        <f t="shared" si="7"/>
        <v>-11209</v>
      </c>
      <c r="J50" s="52">
        <f t="shared" si="7"/>
        <v>-173069485</v>
      </c>
      <c r="K50" s="52">
        <f t="shared" si="7"/>
        <v>748026</v>
      </c>
      <c r="L50" s="52">
        <f t="shared" si="7"/>
        <v>2736424</v>
      </c>
      <c r="M50" s="52">
        <f t="shared" si="7"/>
        <v>459186</v>
      </c>
      <c r="N50" s="52">
        <f t="shared" si="7"/>
        <v>3943636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-169125849</v>
      </c>
      <c r="X50" s="52">
        <f t="shared" si="7"/>
        <v>19392643</v>
      </c>
      <c r="Y50" s="52">
        <f t="shared" si="7"/>
        <v>-188518492</v>
      </c>
      <c r="Z50" s="53">
        <f>+IF(X50&lt;&gt;0,+(Y50/X50)*100,0)</f>
        <v>-972.11345560272525</v>
      </c>
      <c r="AA50" s="54">
        <f>SUM(AA47:AA49)</f>
        <v>16561240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-9917965</v>
      </c>
      <c r="D6" s="18"/>
      <c r="E6" s="19">
        <v>-4004063</v>
      </c>
      <c r="F6" s="20">
        <v>-4004063</v>
      </c>
      <c r="G6" s="20">
        <v>-13038653</v>
      </c>
      <c r="H6" s="20">
        <v>-677363</v>
      </c>
      <c r="I6" s="20">
        <v>352449</v>
      </c>
      <c r="J6" s="20">
        <v>-13363567</v>
      </c>
      <c r="K6" s="20">
        <v>-2195974</v>
      </c>
      <c r="L6" s="20">
        <v>1672241</v>
      </c>
      <c r="M6" s="20">
        <v>-2624994</v>
      </c>
      <c r="N6" s="20">
        <v>-3148727</v>
      </c>
      <c r="O6" s="20"/>
      <c r="P6" s="20"/>
      <c r="Q6" s="20"/>
      <c r="R6" s="20"/>
      <c r="S6" s="20"/>
      <c r="T6" s="20"/>
      <c r="U6" s="20"/>
      <c r="V6" s="20"/>
      <c r="W6" s="20">
        <v>-16512294</v>
      </c>
      <c r="X6" s="20">
        <v>-7210796</v>
      </c>
      <c r="Y6" s="20">
        <v>-9301498</v>
      </c>
      <c r="Z6" s="21">
        <v>128.99405280637532</v>
      </c>
      <c r="AA6" s="22">
        <v>-4004063</v>
      </c>
    </row>
    <row r="7" spans="1:27" x14ac:dyDescent="0.25">
      <c r="A7" s="23" t="s">
        <v>35</v>
      </c>
      <c r="B7" s="17" t="s">
        <v>32</v>
      </c>
      <c r="C7" s="18">
        <v>192241945</v>
      </c>
      <c r="D7" s="18"/>
      <c r="E7" s="19">
        <v>96443199</v>
      </c>
      <c r="F7" s="20">
        <v>96443199</v>
      </c>
      <c r="G7" s="20">
        <v>177363548</v>
      </c>
      <c r="H7" s="20">
        <v>-42606496</v>
      </c>
      <c r="I7" s="20">
        <v>7897289</v>
      </c>
      <c r="J7" s="20">
        <v>142654341</v>
      </c>
      <c r="K7" s="20">
        <v>9458269</v>
      </c>
      <c r="L7" s="20">
        <v>7485115</v>
      </c>
      <c r="M7" s="20">
        <v>8227671</v>
      </c>
      <c r="N7" s="20">
        <v>25171055</v>
      </c>
      <c r="O7" s="20"/>
      <c r="P7" s="20"/>
      <c r="Q7" s="20"/>
      <c r="R7" s="20"/>
      <c r="S7" s="20"/>
      <c r="T7" s="20"/>
      <c r="U7" s="20"/>
      <c r="V7" s="20"/>
      <c r="W7" s="20">
        <v>167825396</v>
      </c>
      <c r="X7" s="20">
        <v>110709943</v>
      </c>
      <c r="Y7" s="20">
        <v>57115453</v>
      </c>
      <c r="Z7" s="21">
        <v>51.590174696413669</v>
      </c>
      <c r="AA7" s="22">
        <v>96443199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-5013720</v>
      </c>
      <c r="D10" s="18"/>
      <c r="E10" s="19">
        <v>-4986125</v>
      </c>
      <c r="F10" s="20">
        <v>-4986125</v>
      </c>
      <c r="G10" s="20">
        <v>-5201414</v>
      </c>
      <c r="H10" s="20">
        <v>-172696</v>
      </c>
      <c r="I10" s="20">
        <v>-173684</v>
      </c>
      <c r="J10" s="20">
        <v>-5547794</v>
      </c>
      <c r="K10" s="20">
        <v>-187550</v>
      </c>
      <c r="L10" s="20">
        <v>-235601</v>
      </c>
      <c r="M10" s="20">
        <v>-92001</v>
      </c>
      <c r="N10" s="20">
        <v>-515152</v>
      </c>
      <c r="O10" s="20"/>
      <c r="P10" s="20"/>
      <c r="Q10" s="20"/>
      <c r="R10" s="20"/>
      <c r="S10" s="20"/>
      <c r="T10" s="20"/>
      <c r="U10" s="20"/>
      <c r="V10" s="20"/>
      <c r="W10" s="20">
        <v>-6062946</v>
      </c>
      <c r="X10" s="20">
        <v>-4986125</v>
      </c>
      <c r="Y10" s="20">
        <v>-1076821</v>
      </c>
      <c r="Z10" s="21">
        <v>21.596349870891725</v>
      </c>
      <c r="AA10" s="22">
        <v>-4986125</v>
      </c>
    </row>
    <row r="11" spans="1:27" x14ac:dyDescent="0.25">
      <c r="A11" s="23" t="s">
        <v>39</v>
      </c>
      <c r="B11" s="17" t="s">
        <v>32</v>
      </c>
      <c r="C11" s="18">
        <v>57491473</v>
      </c>
      <c r="D11" s="18"/>
      <c r="E11" s="19">
        <v>52418163</v>
      </c>
      <c r="F11" s="20">
        <v>52418163</v>
      </c>
      <c r="G11" s="24">
        <v>58202355</v>
      </c>
      <c r="H11" s="24">
        <v>-1283345</v>
      </c>
      <c r="I11" s="24">
        <v>23233</v>
      </c>
      <c r="J11" s="20">
        <v>56942243</v>
      </c>
      <c r="K11" s="24">
        <v>189670</v>
      </c>
      <c r="L11" s="24">
        <v>3885742</v>
      </c>
      <c r="M11" s="20">
        <v>677565</v>
      </c>
      <c r="N11" s="24">
        <v>4752977</v>
      </c>
      <c r="O11" s="24"/>
      <c r="P11" s="24"/>
      <c r="Q11" s="20"/>
      <c r="R11" s="24"/>
      <c r="S11" s="24"/>
      <c r="T11" s="20"/>
      <c r="U11" s="24"/>
      <c r="V11" s="24"/>
      <c r="W11" s="24">
        <v>61695220</v>
      </c>
      <c r="X11" s="20">
        <v>52418163</v>
      </c>
      <c r="Y11" s="24">
        <v>9277057</v>
      </c>
      <c r="Z11" s="25">
        <v>17.698172673468164</v>
      </c>
      <c r="AA11" s="26">
        <v>52418163</v>
      </c>
    </row>
    <row r="12" spans="1:27" x14ac:dyDescent="0.25">
      <c r="A12" s="23" t="s">
        <v>40</v>
      </c>
      <c r="B12" s="17" t="s">
        <v>32</v>
      </c>
      <c r="C12" s="18">
        <v>-2766776</v>
      </c>
      <c r="D12" s="18"/>
      <c r="E12" s="19">
        <v>-2766776</v>
      </c>
      <c r="F12" s="20">
        <v>-2766776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-2766776</v>
      </c>
      <c r="Y12" s="20"/>
      <c r="Z12" s="21"/>
      <c r="AA12" s="22">
        <v>-2766776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232034957</v>
      </c>
      <c r="D13" s="29">
        <f>SUM(D6:D12)</f>
        <v>0</v>
      </c>
      <c r="E13" s="30">
        <f t="shared" si="0"/>
        <v>137104398</v>
      </c>
      <c r="F13" s="31">
        <f t="shared" si="0"/>
        <v>137104398</v>
      </c>
      <c r="G13" s="31">
        <f t="shared" si="0"/>
        <v>214559060</v>
      </c>
      <c r="H13" s="31">
        <f t="shared" si="0"/>
        <v>-44739900</v>
      </c>
      <c r="I13" s="31">
        <f t="shared" si="0"/>
        <v>8099287</v>
      </c>
      <c r="J13" s="31">
        <f t="shared" si="0"/>
        <v>177918447</v>
      </c>
      <c r="K13" s="31">
        <f t="shared" si="0"/>
        <v>7264415</v>
      </c>
      <c r="L13" s="31">
        <f t="shared" si="0"/>
        <v>12807497</v>
      </c>
      <c r="M13" s="31">
        <f t="shared" si="0"/>
        <v>6188241</v>
      </c>
      <c r="N13" s="31">
        <f t="shared" si="0"/>
        <v>26260153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204178600</v>
      </c>
      <c r="X13" s="31">
        <f t="shared" si="0"/>
        <v>148164409</v>
      </c>
      <c r="Y13" s="31">
        <f t="shared" si="0"/>
        <v>56014191</v>
      </c>
      <c r="Z13" s="32">
        <f>+IF(X13&lt;&gt;0,+(Y13/X13)*100,0)</f>
        <v>37.805429372717981</v>
      </c>
      <c r="AA13" s="33">
        <f>SUM(AA6:AA12)</f>
        <v>137104398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-7355184</v>
      </c>
      <c r="D16" s="18"/>
      <c r="E16" s="19"/>
      <c r="F16" s="20"/>
      <c r="G16" s="20">
        <v>-7355184</v>
      </c>
      <c r="H16" s="20"/>
      <c r="I16" s="20"/>
      <c r="J16" s="20">
        <v>-7355184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-7355184</v>
      </c>
      <c r="X16" s="20"/>
      <c r="Y16" s="20">
        <v>-7355184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260409625</v>
      </c>
      <c r="D17" s="18"/>
      <c r="E17" s="19">
        <v>212855300</v>
      </c>
      <c r="F17" s="20">
        <v>212855300</v>
      </c>
      <c r="G17" s="24">
        <v>223391816</v>
      </c>
      <c r="H17" s="24">
        <v>35452368</v>
      </c>
      <c r="I17" s="24"/>
      <c r="J17" s="20">
        <v>258844184</v>
      </c>
      <c r="K17" s="24"/>
      <c r="L17" s="24">
        <v>1329542</v>
      </c>
      <c r="M17" s="20"/>
      <c r="N17" s="24">
        <v>1329542</v>
      </c>
      <c r="O17" s="24"/>
      <c r="P17" s="24"/>
      <c r="Q17" s="20"/>
      <c r="R17" s="24"/>
      <c r="S17" s="24"/>
      <c r="T17" s="20"/>
      <c r="U17" s="24"/>
      <c r="V17" s="24"/>
      <c r="W17" s="24">
        <v>260173726</v>
      </c>
      <c r="X17" s="20">
        <v>215168983</v>
      </c>
      <c r="Y17" s="24">
        <v>45004743</v>
      </c>
      <c r="Z17" s="25">
        <v>20.915999310179387</v>
      </c>
      <c r="AA17" s="26">
        <v>212855300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253054441</v>
      </c>
      <c r="D25" s="29">
        <f t="shared" ref="D25:Y25" si="1">SUM(D15:D24)</f>
        <v>0</v>
      </c>
      <c r="E25" s="35">
        <f t="shared" si="1"/>
        <v>212855300</v>
      </c>
      <c r="F25" s="36">
        <f t="shared" si="1"/>
        <v>212855300</v>
      </c>
      <c r="G25" s="36">
        <f t="shared" si="1"/>
        <v>216036632</v>
      </c>
      <c r="H25" s="36">
        <f t="shared" si="1"/>
        <v>35452368</v>
      </c>
      <c r="I25" s="36">
        <f t="shared" si="1"/>
        <v>0</v>
      </c>
      <c r="J25" s="36">
        <f t="shared" si="1"/>
        <v>251489000</v>
      </c>
      <c r="K25" s="36">
        <f t="shared" si="1"/>
        <v>0</v>
      </c>
      <c r="L25" s="36">
        <f t="shared" si="1"/>
        <v>1329542</v>
      </c>
      <c r="M25" s="36">
        <f t="shared" si="1"/>
        <v>0</v>
      </c>
      <c r="N25" s="36">
        <f t="shared" si="1"/>
        <v>1329542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252818542</v>
      </c>
      <c r="X25" s="36">
        <f t="shared" si="1"/>
        <v>215168983</v>
      </c>
      <c r="Y25" s="36">
        <f t="shared" si="1"/>
        <v>37649559</v>
      </c>
      <c r="Z25" s="37">
        <f>+IF(X25&lt;&gt;0,+(Y25/X25)*100,0)</f>
        <v>17.497670191618649</v>
      </c>
      <c r="AA25" s="38">
        <f>SUM(AA15:AA24)</f>
        <v>212855300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485089398</v>
      </c>
      <c r="D26" s="29">
        <f>+D13+D25</f>
        <v>0</v>
      </c>
      <c r="E26" s="30">
        <f t="shared" si="2"/>
        <v>349959698</v>
      </c>
      <c r="F26" s="31">
        <f t="shared" si="2"/>
        <v>349959698</v>
      </c>
      <c r="G26" s="31">
        <f t="shared" si="2"/>
        <v>430595692</v>
      </c>
      <c r="H26" s="31">
        <f t="shared" si="2"/>
        <v>-9287532</v>
      </c>
      <c r="I26" s="31">
        <f t="shared" si="2"/>
        <v>8099287</v>
      </c>
      <c r="J26" s="31">
        <f t="shared" si="2"/>
        <v>429407447</v>
      </c>
      <c r="K26" s="31">
        <f t="shared" si="2"/>
        <v>7264415</v>
      </c>
      <c r="L26" s="31">
        <f t="shared" si="2"/>
        <v>14137039</v>
      </c>
      <c r="M26" s="31">
        <f t="shared" si="2"/>
        <v>6188241</v>
      </c>
      <c r="N26" s="31">
        <f t="shared" si="2"/>
        <v>27589695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456997142</v>
      </c>
      <c r="X26" s="31">
        <f t="shared" si="2"/>
        <v>363333392</v>
      </c>
      <c r="Y26" s="31">
        <f t="shared" si="2"/>
        <v>93663750</v>
      </c>
      <c r="Z26" s="32">
        <f>+IF(X26&lt;&gt;0,+(Y26/X26)*100,0)</f>
        <v>25.77900959898561</v>
      </c>
      <c r="AA26" s="33">
        <f>+AA13+AA25</f>
        <v>349959698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881283</v>
      </c>
      <c r="D31" s="18"/>
      <c r="E31" s="19">
        <v>536493</v>
      </c>
      <c r="F31" s="20">
        <v>536493</v>
      </c>
      <c r="G31" s="20">
        <v>899321</v>
      </c>
      <c r="H31" s="20">
        <v>19933</v>
      </c>
      <c r="I31" s="20">
        <v>18419</v>
      </c>
      <c r="J31" s="20">
        <v>937673</v>
      </c>
      <c r="K31" s="20">
        <v>43290</v>
      </c>
      <c r="L31" s="20">
        <v>50259</v>
      </c>
      <c r="M31" s="20">
        <v>-1648</v>
      </c>
      <c r="N31" s="20">
        <v>91901</v>
      </c>
      <c r="O31" s="20"/>
      <c r="P31" s="20"/>
      <c r="Q31" s="20"/>
      <c r="R31" s="20"/>
      <c r="S31" s="20"/>
      <c r="T31" s="20"/>
      <c r="U31" s="20"/>
      <c r="V31" s="20"/>
      <c r="W31" s="20">
        <v>1029574</v>
      </c>
      <c r="X31" s="20">
        <v>536493</v>
      </c>
      <c r="Y31" s="20">
        <v>493081</v>
      </c>
      <c r="Z31" s="21">
        <v>91.908188923247835</v>
      </c>
      <c r="AA31" s="22">
        <v>536493</v>
      </c>
    </row>
    <row r="32" spans="1:27" x14ac:dyDescent="0.25">
      <c r="A32" s="23" t="s">
        <v>59</v>
      </c>
      <c r="B32" s="17" t="s">
        <v>32</v>
      </c>
      <c r="C32" s="18">
        <v>1062498087</v>
      </c>
      <c r="D32" s="18"/>
      <c r="E32" s="19">
        <v>1013447591</v>
      </c>
      <c r="F32" s="20">
        <v>1013447591</v>
      </c>
      <c r="G32" s="20">
        <v>1061327995</v>
      </c>
      <c r="H32" s="20">
        <v>-7495094</v>
      </c>
      <c r="I32" s="20">
        <v>842262</v>
      </c>
      <c r="J32" s="20">
        <v>1054675163</v>
      </c>
      <c r="K32" s="20">
        <v>-730353</v>
      </c>
      <c r="L32" s="20">
        <v>-1106094</v>
      </c>
      <c r="M32" s="20">
        <v>1740087</v>
      </c>
      <c r="N32" s="20">
        <v>-96360</v>
      </c>
      <c r="O32" s="20"/>
      <c r="P32" s="20"/>
      <c r="Q32" s="20"/>
      <c r="R32" s="20"/>
      <c r="S32" s="20"/>
      <c r="T32" s="20"/>
      <c r="U32" s="20"/>
      <c r="V32" s="20"/>
      <c r="W32" s="20">
        <v>1054578803</v>
      </c>
      <c r="X32" s="20">
        <v>1013447603</v>
      </c>
      <c r="Y32" s="20">
        <v>41131200</v>
      </c>
      <c r="Z32" s="21">
        <v>4.0585423339345548</v>
      </c>
      <c r="AA32" s="22">
        <v>1013447591</v>
      </c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>
        <v>53</v>
      </c>
      <c r="F33" s="20">
        <v>53</v>
      </c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>
        <v>53</v>
      </c>
      <c r="Y33" s="20"/>
      <c r="Z33" s="21"/>
      <c r="AA33" s="22">
        <v>53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80195936</v>
      </c>
      <c r="D35" s="18"/>
      <c r="E35" s="19">
        <v>71042946</v>
      </c>
      <c r="F35" s="20">
        <v>71042946</v>
      </c>
      <c r="G35" s="20">
        <v>81369515</v>
      </c>
      <c r="H35" s="20">
        <v>-695008</v>
      </c>
      <c r="I35" s="20">
        <v>593538</v>
      </c>
      <c r="J35" s="20">
        <v>81268045</v>
      </c>
      <c r="K35" s="20">
        <v>667835</v>
      </c>
      <c r="L35" s="20">
        <v>642794</v>
      </c>
      <c r="M35" s="20">
        <v>596981</v>
      </c>
      <c r="N35" s="20">
        <v>1907610</v>
      </c>
      <c r="O35" s="20"/>
      <c r="P35" s="20"/>
      <c r="Q35" s="20"/>
      <c r="R35" s="20"/>
      <c r="S35" s="20"/>
      <c r="T35" s="20"/>
      <c r="U35" s="20"/>
      <c r="V35" s="20"/>
      <c r="W35" s="20">
        <v>83175655</v>
      </c>
      <c r="X35" s="20">
        <v>71042946</v>
      </c>
      <c r="Y35" s="20">
        <v>12132709</v>
      </c>
      <c r="Z35" s="21">
        <v>17.077992514555916</v>
      </c>
      <c r="AA35" s="22">
        <v>71042946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1143575359</v>
      </c>
      <c r="D37" s="29">
        <f t="shared" ref="D37:Y37" si="3">SUM(D29:D36)</f>
        <v>0</v>
      </c>
      <c r="E37" s="30">
        <f t="shared" si="3"/>
        <v>1085027083</v>
      </c>
      <c r="F37" s="31">
        <f t="shared" si="3"/>
        <v>1085027083</v>
      </c>
      <c r="G37" s="31">
        <f t="shared" si="3"/>
        <v>1143596884</v>
      </c>
      <c r="H37" s="31">
        <f t="shared" si="3"/>
        <v>-8170169</v>
      </c>
      <c r="I37" s="31">
        <f t="shared" si="3"/>
        <v>1454219</v>
      </c>
      <c r="J37" s="31">
        <f t="shared" si="3"/>
        <v>1136880934</v>
      </c>
      <c r="K37" s="31">
        <f t="shared" si="3"/>
        <v>-19228</v>
      </c>
      <c r="L37" s="31">
        <f t="shared" si="3"/>
        <v>-413041</v>
      </c>
      <c r="M37" s="31">
        <f t="shared" si="3"/>
        <v>2335420</v>
      </c>
      <c r="N37" s="31">
        <f t="shared" si="3"/>
        <v>1903151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1138784085</v>
      </c>
      <c r="X37" s="31">
        <f t="shared" si="3"/>
        <v>1085027095</v>
      </c>
      <c r="Y37" s="31">
        <f t="shared" si="3"/>
        <v>53756990</v>
      </c>
      <c r="Z37" s="32">
        <f>+IF(X37&lt;&gt;0,+(Y37/X37)*100,0)</f>
        <v>4.9544375663724782</v>
      </c>
      <c r="AA37" s="33">
        <f>SUM(AA29:AA36)</f>
        <v>1085027083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1143575359</v>
      </c>
      <c r="D44" s="29">
        <f>+D37+D43</f>
        <v>0</v>
      </c>
      <c r="E44" s="30">
        <f t="shared" si="5"/>
        <v>1085027083</v>
      </c>
      <c r="F44" s="31">
        <f t="shared" si="5"/>
        <v>1085027083</v>
      </c>
      <c r="G44" s="31">
        <f t="shared" si="5"/>
        <v>1143596884</v>
      </c>
      <c r="H44" s="31">
        <f t="shared" si="5"/>
        <v>-8170169</v>
      </c>
      <c r="I44" s="31">
        <f t="shared" si="5"/>
        <v>1454219</v>
      </c>
      <c r="J44" s="31">
        <f t="shared" si="5"/>
        <v>1136880934</v>
      </c>
      <c r="K44" s="31">
        <f t="shared" si="5"/>
        <v>-19228</v>
      </c>
      <c r="L44" s="31">
        <f t="shared" si="5"/>
        <v>-413041</v>
      </c>
      <c r="M44" s="31">
        <f t="shared" si="5"/>
        <v>2335420</v>
      </c>
      <c r="N44" s="31">
        <f t="shared" si="5"/>
        <v>1903151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1138784085</v>
      </c>
      <c r="X44" s="31">
        <f t="shared" si="5"/>
        <v>1085027095</v>
      </c>
      <c r="Y44" s="31">
        <f t="shared" si="5"/>
        <v>53756990</v>
      </c>
      <c r="Z44" s="32">
        <f>+IF(X44&lt;&gt;0,+(Y44/X44)*100,0)</f>
        <v>4.9544375663724782</v>
      </c>
      <c r="AA44" s="33">
        <f>+AA37+AA43</f>
        <v>1085027083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-658485961</v>
      </c>
      <c r="D45" s="42">
        <f t="shared" si="6"/>
        <v>0</v>
      </c>
      <c r="E45" s="43">
        <f t="shared" si="6"/>
        <v>-735067385</v>
      </c>
      <c r="F45" s="44">
        <f t="shared" si="6"/>
        <v>-735067385</v>
      </c>
      <c r="G45" s="44">
        <f t="shared" si="6"/>
        <v>-713001192</v>
      </c>
      <c r="H45" s="44">
        <f t="shared" si="6"/>
        <v>-1117363</v>
      </c>
      <c r="I45" s="44">
        <f t="shared" si="6"/>
        <v>6645068</v>
      </c>
      <c r="J45" s="44">
        <f t="shared" si="6"/>
        <v>-707473487</v>
      </c>
      <c r="K45" s="44">
        <f t="shared" si="6"/>
        <v>7283643</v>
      </c>
      <c r="L45" s="44">
        <f t="shared" si="6"/>
        <v>14550080</v>
      </c>
      <c r="M45" s="44">
        <f t="shared" si="6"/>
        <v>3852821</v>
      </c>
      <c r="N45" s="44">
        <f t="shared" si="6"/>
        <v>25686544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-681786943</v>
      </c>
      <c r="X45" s="44">
        <f t="shared" si="6"/>
        <v>-721693703</v>
      </c>
      <c r="Y45" s="44">
        <f t="shared" si="6"/>
        <v>39906760</v>
      </c>
      <c r="Z45" s="45">
        <f>+IF(X45&lt;&gt;0,+(Y45/X45)*100,0)</f>
        <v>-5.5295979214051698</v>
      </c>
      <c r="AA45" s="46">
        <f>+AA26-AA44</f>
        <v>-735067385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-43484219</v>
      </c>
      <c r="D47" s="18"/>
      <c r="E47" s="19">
        <v>38933826</v>
      </c>
      <c r="F47" s="20">
        <v>38933826</v>
      </c>
      <c r="G47" s="20">
        <v>12679468</v>
      </c>
      <c r="H47" s="20">
        <v>9797930</v>
      </c>
      <c r="I47" s="20">
        <v>12943603</v>
      </c>
      <c r="J47" s="20">
        <v>35421001</v>
      </c>
      <c r="K47" s="20">
        <v>6076175</v>
      </c>
      <c r="L47" s="20">
        <v>2871842</v>
      </c>
      <c r="M47" s="20">
        <v>13108502</v>
      </c>
      <c r="N47" s="20">
        <v>22056519</v>
      </c>
      <c r="O47" s="20"/>
      <c r="P47" s="20"/>
      <c r="Q47" s="20"/>
      <c r="R47" s="20"/>
      <c r="S47" s="20"/>
      <c r="T47" s="20"/>
      <c r="U47" s="20"/>
      <c r="V47" s="20"/>
      <c r="W47" s="20">
        <v>57477520</v>
      </c>
      <c r="X47" s="20">
        <v>52307514</v>
      </c>
      <c r="Y47" s="20">
        <v>5170006</v>
      </c>
      <c r="Z47" s="47">
        <v>9.8838686923641603</v>
      </c>
      <c r="AA47" s="22">
        <v>38933826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-43484219</v>
      </c>
      <c r="D50" s="50">
        <f t="shared" ref="D50:Y50" si="7">SUM(D47:D49)</f>
        <v>0</v>
      </c>
      <c r="E50" s="51">
        <f t="shared" si="7"/>
        <v>38933826</v>
      </c>
      <c r="F50" s="52">
        <f t="shared" si="7"/>
        <v>38933826</v>
      </c>
      <c r="G50" s="52">
        <f t="shared" si="7"/>
        <v>12679468</v>
      </c>
      <c r="H50" s="52">
        <f t="shared" si="7"/>
        <v>9797930</v>
      </c>
      <c r="I50" s="52">
        <f t="shared" si="7"/>
        <v>12943603</v>
      </c>
      <c r="J50" s="52">
        <f t="shared" si="7"/>
        <v>35421001</v>
      </c>
      <c r="K50" s="52">
        <f t="shared" si="7"/>
        <v>6076175</v>
      </c>
      <c r="L50" s="52">
        <f t="shared" si="7"/>
        <v>2871842</v>
      </c>
      <c r="M50" s="52">
        <f t="shared" si="7"/>
        <v>13108502</v>
      </c>
      <c r="N50" s="52">
        <f t="shared" si="7"/>
        <v>22056519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57477520</v>
      </c>
      <c r="X50" s="52">
        <f t="shared" si="7"/>
        <v>52307514</v>
      </c>
      <c r="Y50" s="52">
        <f t="shared" si="7"/>
        <v>5170006</v>
      </c>
      <c r="Z50" s="53">
        <f>+IF(X50&lt;&gt;0,+(Y50/X50)*100,0)</f>
        <v>9.8838686923641603</v>
      </c>
      <c r="AA50" s="54">
        <f>SUM(AA47:AA49)</f>
        <v>38933826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50553026</v>
      </c>
      <c r="D6" s="18"/>
      <c r="E6" s="19">
        <v>6840906</v>
      </c>
      <c r="F6" s="20">
        <v>6840906</v>
      </c>
      <c r="G6" s="20">
        <v>51618898</v>
      </c>
      <c r="H6" s="20">
        <v>-1771219</v>
      </c>
      <c r="I6" s="20">
        <v>1380806</v>
      </c>
      <c r="J6" s="20">
        <v>51228485</v>
      </c>
      <c r="K6" s="20">
        <v>-1805610</v>
      </c>
      <c r="L6" s="20">
        <v>760810</v>
      </c>
      <c r="M6" s="20">
        <v>742858</v>
      </c>
      <c r="N6" s="20">
        <v>-301942</v>
      </c>
      <c r="O6" s="20"/>
      <c r="P6" s="20"/>
      <c r="Q6" s="20"/>
      <c r="R6" s="20"/>
      <c r="S6" s="20"/>
      <c r="T6" s="20"/>
      <c r="U6" s="20"/>
      <c r="V6" s="20"/>
      <c r="W6" s="20">
        <v>50926543</v>
      </c>
      <c r="X6" s="20">
        <v>11704988</v>
      </c>
      <c r="Y6" s="20">
        <v>39221555</v>
      </c>
      <c r="Z6" s="21">
        <v>335.08411114987899</v>
      </c>
      <c r="AA6" s="22">
        <v>6840906</v>
      </c>
    </row>
    <row r="7" spans="1:27" x14ac:dyDescent="0.25">
      <c r="A7" s="23" t="s">
        <v>35</v>
      </c>
      <c r="B7" s="17" t="s">
        <v>32</v>
      </c>
      <c r="C7" s="18">
        <v>39636102</v>
      </c>
      <c r="D7" s="18"/>
      <c r="E7" s="19">
        <v>15467788</v>
      </c>
      <c r="F7" s="20">
        <v>15467788</v>
      </c>
      <c r="G7" s="20">
        <v>53119938</v>
      </c>
      <c r="H7" s="20">
        <v>-11007057</v>
      </c>
      <c r="I7" s="20">
        <v>171388</v>
      </c>
      <c r="J7" s="20">
        <v>42284269</v>
      </c>
      <c r="K7" s="20">
        <v>1917973</v>
      </c>
      <c r="L7" s="20">
        <v>972308</v>
      </c>
      <c r="M7" s="20">
        <v>1120345</v>
      </c>
      <c r="N7" s="20">
        <v>4010626</v>
      </c>
      <c r="O7" s="20"/>
      <c r="P7" s="20"/>
      <c r="Q7" s="20"/>
      <c r="R7" s="20"/>
      <c r="S7" s="20"/>
      <c r="T7" s="20"/>
      <c r="U7" s="20"/>
      <c r="V7" s="20"/>
      <c r="W7" s="20">
        <v>46294895</v>
      </c>
      <c r="X7" s="20">
        <v>-725906</v>
      </c>
      <c r="Y7" s="20">
        <v>47020801</v>
      </c>
      <c r="Z7" s="21">
        <v>-6477.5330414681794</v>
      </c>
      <c r="AA7" s="22">
        <v>15467788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96126</v>
      </c>
      <c r="D10" s="18"/>
      <c r="E10" s="19">
        <v>5550967</v>
      </c>
      <c r="F10" s="20">
        <v>5550967</v>
      </c>
      <c r="G10" s="20">
        <v>70930</v>
      </c>
      <c r="H10" s="20">
        <v>25196</v>
      </c>
      <c r="I10" s="20"/>
      <c r="J10" s="20">
        <v>96126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96126</v>
      </c>
      <c r="X10" s="20">
        <v>2856274</v>
      </c>
      <c r="Y10" s="20">
        <v>-2760148</v>
      </c>
      <c r="Z10" s="21">
        <v>-96.63456657169445</v>
      </c>
      <c r="AA10" s="22">
        <v>5550967</v>
      </c>
    </row>
    <row r="11" spans="1:27" x14ac:dyDescent="0.25">
      <c r="A11" s="23" t="s">
        <v>39</v>
      </c>
      <c r="B11" s="17" t="s">
        <v>32</v>
      </c>
      <c r="C11" s="18">
        <v>21160088</v>
      </c>
      <c r="D11" s="18"/>
      <c r="E11" s="19"/>
      <c r="F11" s="20"/>
      <c r="G11" s="24">
        <v>21087302</v>
      </c>
      <c r="H11" s="24">
        <v>292230</v>
      </c>
      <c r="I11" s="24">
        <v>31872</v>
      </c>
      <c r="J11" s="20">
        <v>21411404</v>
      </c>
      <c r="K11" s="24">
        <v>474919</v>
      </c>
      <c r="L11" s="24">
        <v>33928</v>
      </c>
      <c r="M11" s="20">
        <v>32215</v>
      </c>
      <c r="N11" s="24">
        <v>541062</v>
      </c>
      <c r="O11" s="24"/>
      <c r="P11" s="24"/>
      <c r="Q11" s="20"/>
      <c r="R11" s="24"/>
      <c r="S11" s="24"/>
      <c r="T11" s="20"/>
      <c r="U11" s="24"/>
      <c r="V11" s="24"/>
      <c r="W11" s="24">
        <v>21952466</v>
      </c>
      <c r="X11" s="20"/>
      <c r="Y11" s="24">
        <v>21952466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111283786</v>
      </c>
      <c r="D13" s="29">
        <f>SUM(D6:D12)</f>
        <v>0</v>
      </c>
      <c r="E13" s="30">
        <f t="shared" si="0"/>
        <v>27859661</v>
      </c>
      <c r="F13" s="31">
        <f t="shared" si="0"/>
        <v>27859661</v>
      </c>
      <c r="G13" s="31">
        <f t="shared" si="0"/>
        <v>125735512</v>
      </c>
      <c r="H13" s="31">
        <f t="shared" si="0"/>
        <v>-12460850</v>
      </c>
      <c r="I13" s="31">
        <f t="shared" si="0"/>
        <v>1584066</v>
      </c>
      <c r="J13" s="31">
        <f t="shared" si="0"/>
        <v>114858728</v>
      </c>
      <c r="K13" s="31">
        <f t="shared" si="0"/>
        <v>587282</v>
      </c>
      <c r="L13" s="31">
        <f t="shared" si="0"/>
        <v>1767046</v>
      </c>
      <c r="M13" s="31">
        <f t="shared" si="0"/>
        <v>1895418</v>
      </c>
      <c r="N13" s="31">
        <f t="shared" si="0"/>
        <v>4249746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119108474</v>
      </c>
      <c r="X13" s="31">
        <f t="shared" si="0"/>
        <v>13835356</v>
      </c>
      <c r="Y13" s="31">
        <f t="shared" si="0"/>
        <v>105273118</v>
      </c>
      <c r="Z13" s="32">
        <f>+IF(X13&lt;&gt;0,+(Y13/X13)*100,0)</f>
        <v>760.89923526362463</v>
      </c>
      <c r="AA13" s="33">
        <f>SUM(AA6:AA12)</f>
        <v>27859661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227779589</v>
      </c>
      <c r="D17" s="18"/>
      <c r="E17" s="19"/>
      <c r="F17" s="20"/>
      <c r="G17" s="24">
        <v>229565386</v>
      </c>
      <c r="H17" s="24">
        <v>-1743713</v>
      </c>
      <c r="I17" s="24"/>
      <c r="J17" s="20">
        <v>227821673</v>
      </c>
      <c r="K17" s="24"/>
      <c r="L17" s="24">
        <v>6223</v>
      </c>
      <c r="M17" s="20"/>
      <c r="N17" s="24">
        <v>6223</v>
      </c>
      <c r="O17" s="24"/>
      <c r="P17" s="24"/>
      <c r="Q17" s="20"/>
      <c r="R17" s="24"/>
      <c r="S17" s="24"/>
      <c r="T17" s="20"/>
      <c r="U17" s="24"/>
      <c r="V17" s="24"/>
      <c r="W17" s="24">
        <v>227827896</v>
      </c>
      <c r="X17" s="20"/>
      <c r="Y17" s="24">
        <v>227827896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227779589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229565386</v>
      </c>
      <c r="H25" s="36">
        <f t="shared" si="1"/>
        <v>-1743713</v>
      </c>
      <c r="I25" s="36">
        <f t="shared" si="1"/>
        <v>0</v>
      </c>
      <c r="J25" s="36">
        <f t="shared" si="1"/>
        <v>227821673</v>
      </c>
      <c r="K25" s="36">
        <f t="shared" si="1"/>
        <v>0</v>
      </c>
      <c r="L25" s="36">
        <f t="shared" si="1"/>
        <v>6223</v>
      </c>
      <c r="M25" s="36">
        <f t="shared" si="1"/>
        <v>0</v>
      </c>
      <c r="N25" s="36">
        <f t="shared" si="1"/>
        <v>6223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227827896</v>
      </c>
      <c r="X25" s="36">
        <f t="shared" si="1"/>
        <v>0</v>
      </c>
      <c r="Y25" s="36">
        <f t="shared" si="1"/>
        <v>227827896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339063375</v>
      </c>
      <c r="D26" s="29">
        <f>+D13+D25</f>
        <v>0</v>
      </c>
      <c r="E26" s="30">
        <f t="shared" si="2"/>
        <v>27859661</v>
      </c>
      <c r="F26" s="31">
        <f t="shared" si="2"/>
        <v>27859661</v>
      </c>
      <c r="G26" s="31">
        <f t="shared" si="2"/>
        <v>355300898</v>
      </c>
      <c r="H26" s="31">
        <f t="shared" si="2"/>
        <v>-14204563</v>
      </c>
      <c r="I26" s="31">
        <f t="shared" si="2"/>
        <v>1584066</v>
      </c>
      <c r="J26" s="31">
        <f t="shared" si="2"/>
        <v>342680401</v>
      </c>
      <c r="K26" s="31">
        <f t="shared" si="2"/>
        <v>587282</v>
      </c>
      <c r="L26" s="31">
        <f t="shared" si="2"/>
        <v>1773269</v>
      </c>
      <c r="M26" s="31">
        <f t="shared" si="2"/>
        <v>1895418</v>
      </c>
      <c r="N26" s="31">
        <f t="shared" si="2"/>
        <v>4255969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346936370</v>
      </c>
      <c r="X26" s="31">
        <f t="shared" si="2"/>
        <v>13835356</v>
      </c>
      <c r="Y26" s="31">
        <f t="shared" si="2"/>
        <v>333101014</v>
      </c>
      <c r="Z26" s="32">
        <f>+IF(X26&lt;&gt;0,+(Y26/X26)*100,0)</f>
        <v>2407.6071045804674</v>
      </c>
      <c r="AA26" s="33">
        <f>+AA13+AA25</f>
        <v>27859661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93847981</v>
      </c>
      <c r="D32" s="18"/>
      <c r="E32" s="19">
        <v>5389407</v>
      </c>
      <c r="F32" s="20">
        <v>5389407</v>
      </c>
      <c r="G32" s="20">
        <v>94820321</v>
      </c>
      <c r="H32" s="20">
        <v>-1782863</v>
      </c>
      <c r="I32" s="20">
        <v>-23113</v>
      </c>
      <c r="J32" s="20">
        <v>93014345</v>
      </c>
      <c r="K32" s="20">
        <v>1525525</v>
      </c>
      <c r="L32" s="20">
        <v>2575367</v>
      </c>
      <c r="M32" s="20">
        <v>-729892</v>
      </c>
      <c r="N32" s="20">
        <v>3371000</v>
      </c>
      <c r="O32" s="20"/>
      <c r="P32" s="20"/>
      <c r="Q32" s="20"/>
      <c r="R32" s="20"/>
      <c r="S32" s="20"/>
      <c r="T32" s="20"/>
      <c r="U32" s="20"/>
      <c r="V32" s="20"/>
      <c r="W32" s="20">
        <v>96385345</v>
      </c>
      <c r="X32" s="20">
        <v>2566347</v>
      </c>
      <c r="Y32" s="20">
        <v>93818998</v>
      </c>
      <c r="Z32" s="21">
        <v>3655.7409422809933</v>
      </c>
      <c r="AA32" s="22">
        <v>5389407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28213768</v>
      </c>
      <c r="D35" s="18"/>
      <c r="E35" s="19">
        <v>732868</v>
      </c>
      <c r="F35" s="20">
        <v>732868</v>
      </c>
      <c r="G35" s="20">
        <v>28495393</v>
      </c>
      <c r="H35" s="20">
        <v>357924</v>
      </c>
      <c r="I35" s="20">
        <v>395843</v>
      </c>
      <c r="J35" s="20">
        <v>29249160</v>
      </c>
      <c r="K35" s="20">
        <v>349313</v>
      </c>
      <c r="L35" s="20">
        <v>386310</v>
      </c>
      <c r="M35" s="20">
        <v>357866</v>
      </c>
      <c r="N35" s="20">
        <v>1093489</v>
      </c>
      <c r="O35" s="20"/>
      <c r="P35" s="20"/>
      <c r="Q35" s="20"/>
      <c r="R35" s="20"/>
      <c r="S35" s="20"/>
      <c r="T35" s="20"/>
      <c r="U35" s="20"/>
      <c r="V35" s="20"/>
      <c r="W35" s="20">
        <v>30342649</v>
      </c>
      <c r="X35" s="20">
        <v>191184</v>
      </c>
      <c r="Y35" s="20">
        <v>30151465</v>
      </c>
      <c r="Z35" s="21">
        <v>15770.914407063352</v>
      </c>
      <c r="AA35" s="22">
        <v>732868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122043605</v>
      </c>
      <c r="D37" s="29">
        <f t="shared" ref="D37:Y37" si="3">SUM(D29:D36)</f>
        <v>0</v>
      </c>
      <c r="E37" s="30">
        <f t="shared" si="3"/>
        <v>6122275</v>
      </c>
      <c r="F37" s="31">
        <f t="shared" si="3"/>
        <v>6122275</v>
      </c>
      <c r="G37" s="31">
        <f t="shared" si="3"/>
        <v>123297570</v>
      </c>
      <c r="H37" s="31">
        <f t="shared" si="3"/>
        <v>-1424939</v>
      </c>
      <c r="I37" s="31">
        <f t="shared" si="3"/>
        <v>372730</v>
      </c>
      <c r="J37" s="31">
        <f t="shared" si="3"/>
        <v>122245361</v>
      </c>
      <c r="K37" s="31">
        <f t="shared" si="3"/>
        <v>1874838</v>
      </c>
      <c r="L37" s="31">
        <f t="shared" si="3"/>
        <v>2961677</v>
      </c>
      <c r="M37" s="31">
        <f t="shared" si="3"/>
        <v>-372026</v>
      </c>
      <c r="N37" s="31">
        <f t="shared" si="3"/>
        <v>4464489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126709850</v>
      </c>
      <c r="X37" s="31">
        <f t="shared" si="3"/>
        <v>2757531</v>
      </c>
      <c r="Y37" s="31">
        <f t="shared" si="3"/>
        <v>123952319</v>
      </c>
      <c r="Z37" s="32">
        <f>+IF(X37&lt;&gt;0,+(Y37/X37)*100,0)</f>
        <v>4495.0471635676986</v>
      </c>
      <c r="AA37" s="33">
        <f>SUM(AA29:AA36)</f>
        <v>6122275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122043605</v>
      </c>
      <c r="D44" s="29">
        <f>+D37+D43</f>
        <v>0</v>
      </c>
      <c r="E44" s="30">
        <f t="shared" si="5"/>
        <v>6122275</v>
      </c>
      <c r="F44" s="31">
        <f t="shared" si="5"/>
        <v>6122275</v>
      </c>
      <c r="G44" s="31">
        <f t="shared" si="5"/>
        <v>123297570</v>
      </c>
      <c r="H44" s="31">
        <f t="shared" si="5"/>
        <v>-1424939</v>
      </c>
      <c r="I44" s="31">
        <f t="shared" si="5"/>
        <v>372730</v>
      </c>
      <c r="J44" s="31">
        <f t="shared" si="5"/>
        <v>122245361</v>
      </c>
      <c r="K44" s="31">
        <f t="shared" si="5"/>
        <v>1874838</v>
      </c>
      <c r="L44" s="31">
        <f t="shared" si="5"/>
        <v>2961677</v>
      </c>
      <c r="M44" s="31">
        <f t="shared" si="5"/>
        <v>-372026</v>
      </c>
      <c r="N44" s="31">
        <f t="shared" si="5"/>
        <v>4464489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126709850</v>
      </c>
      <c r="X44" s="31">
        <f t="shared" si="5"/>
        <v>2757531</v>
      </c>
      <c r="Y44" s="31">
        <f t="shared" si="5"/>
        <v>123952319</v>
      </c>
      <c r="Z44" s="32">
        <f>+IF(X44&lt;&gt;0,+(Y44/X44)*100,0)</f>
        <v>4495.0471635676986</v>
      </c>
      <c r="AA44" s="33">
        <f>+AA37+AA43</f>
        <v>6122275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217019770</v>
      </c>
      <c r="D45" s="42">
        <f t="shared" si="6"/>
        <v>0</v>
      </c>
      <c r="E45" s="43">
        <f t="shared" si="6"/>
        <v>21737386</v>
      </c>
      <c r="F45" s="44">
        <f t="shared" si="6"/>
        <v>21737386</v>
      </c>
      <c r="G45" s="44">
        <f t="shared" si="6"/>
        <v>232003328</v>
      </c>
      <c r="H45" s="44">
        <f t="shared" si="6"/>
        <v>-12779624</v>
      </c>
      <c r="I45" s="44">
        <f t="shared" si="6"/>
        <v>1211336</v>
      </c>
      <c r="J45" s="44">
        <f t="shared" si="6"/>
        <v>220435040</v>
      </c>
      <c r="K45" s="44">
        <f t="shared" si="6"/>
        <v>-1287556</v>
      </c>
      <c r="L45" s="44">
        <f t="shared" si="6"/>
        <v>-1188408</v>
      </c>
      <c r="M45" s="44">
        <f t="shared" si="6"/>
        <v>2267444</v>
      </c>
      <c r="N45" s="44">
        <f t="shared" si="6"/>
        <v>-208520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220226520</v>
      </c>
      <c r="X45" s="44">
        <f t="shared" si="6"/>
        <v>11077825</v>
      </c>
      <c r="Y45" s="44">
        <f t="shared" si="6"/>
        <v>209148695</v>
      </c>
      <c r="Z45" s="45">
        <f>+IF(X45&lt;&gt;0,+(Y45/X45)*100,0)</f>
        <v>1887.9942136655889</v>
      </c>
      <c r="AA45" s="46">
        <f>+AA26-AA44</f>
        <v>21737386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-17603895</v>
      </c>
      <c r="D47" s="18"/>
      <c r="E47" s="19">
        <v>681508612</v>
      </c>
      <c r="F47" s="20">
        <v>681508612</v>
      </c>
      <c r="G47" s="20">
        <v>-13468912</v>
      </c>
      <c r="H47" s="20"/>
      <c r="I47" s="20"/>
      <c r="J47" s="20">
        <v>-13468912</v>
      </c>
      <c r="K47" s="20"/>
      <c r="L47" s="20">
        <v>11514576</v>
      </c>
      <c r="M47" s="20">
        <v>2165942</v>
      </c>
      <c r="N47" s="20">
        <v>13680518</v>
      </c>
      <c r="O47" s="20"/>
      <c r="P47" s="20"/>
      <c r="Q47" s="20"/>
      <c r="R47" s="20"/>
      <c r="S47" s="20"/>
      <c r="T47" s="20"/>
      <c r="U47" s="20"/>
      <c r="V47" s="20"/>
      <c r="W47" s="20">
        <v>211606</v>
      </c>
      <c r="X47" s="20">
        <v>670849051</v>
      </c>
      <c r="Y47" s="20">
        <v>-670637445</v>
      </c>
      <c r="Z47" s="47">
        <v>-99.968456987501952</v>
      </c>
      <c r="AA47" s="22">
        <v>681508612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-17603895</v>
      </c>
      <c r="D50" s="50">
        <f t="shared" ref="D50:Y50" si="7">SUM(D47:D49)</f>
        <v>0</v>
      </c>
      <c r="E50" s="51">
        <f t="shared" si="7"/>
        <v>681508612</v>
      </c>
      <c r="F50" s="52">
        <f t="shared" si="7"/>
        <v>681508612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11514576</v>
      </c>
      <c r="M50" s="52">
        <f t="shared" si="7"/>
        <v>2165942</v>
      </c>
      <c r="N50" s="52">
        <f t="shared" si="7"/>
        <v>13680518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211606</v>
      </c>
      <c r="X50" s="52">
        <f t="shared" si="7"/>
        <v>670849051</v>
      </c>
      <c r="Y50" s="52">
        <f t="shared" si="7"/>
        <v>-670637445</v>
      </c>
      <c r="Z50" s="53">
        <f>+IF(X50&lt;&gt;0,+(Y50/X50)*100,0)</f>
        <v>-99.968456987501952</v>
      </c>
      <c r="AA50" s="54">
        <f>SUM(AA47:AA49)</f>
        <v>681508612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173042690</v>
      </c>
      <c r="D6" s="18"/>
      <c r="E6" s="19">
        <v>346352781</v>
      </c>
      <c r="F6" s="20">
        <v>346352781</v>
      </c>
      <c r="G6" s="20">
        <v>82413956</v>
      </c>
      <c r="H6" s="20">
        <v>18094182</v>
      </c>
      <c r="I6" s="20">
        <v>6889150</v>
      </c>
      <c r="J6" s="20">
        <v>107397288</v>
      </c>
      <c r="K6" s="20">
        <v>19141844</v>
      </c>
      <c r="L6" s="20">
        <v>3900137</v>
      </c>
      <c r="M6" s="20">
        <v>-25428214</v>
      </c>
      <c r="N6" s="20">
        <v>-2386233</v>
      </c>
      <c r="O6" s="20"/>
      <c r="P6" s="20"/>
      <c r="Q6" s="20"/>
      <c r="R6" s="20"/>
      <c r="S6" s="20"/>
      <c r="T6" s="20"/>
      <c r="U6" s="20"/>
      <c r="V6" s="20"/>
      <c r="W6" s="20">
        <v>105011055</v>
      </c>
      <c r="X6" s="20">
        <v>173176374</v>
      </c>
      <c r="Y6" s="20">
        <v>-68165319</v>
      </c>
      <c r="Z6" s="21">
        <v>-39.361789039421744</v>
      </c>
      <c r="AA6" s="22">
        <v>346352781</v>
      </c>
    </row>
    <row r="7" spans="1:27" x14ac:dyDescent="0.25">
      <c r="A7" s="23" t="s">
        <v>35</v>
      </c>
      <c r="B7" s="17" t="s">
        <v>32</v>
      </c>
      <c r="C7" s="18">
        <v>-167309737</v>
      </c>
      <c r="D7" s="18"/>
      <c r="E7" s="19">
        <v>76268305</v>
      </c>
      <c r="F7" s="20">
        <v>76268305</v>
      </c>
      <c r="G7" s="20">
        <v>-206995420</v>
      </c>
      <c r="H7" s="20">
        <v>33896216</v>
      </c>
      <c r="I7" s="20">
        <v>19093115</v>
      </c>
      <c r="J7" s="20">
        <v>-154006089</v>
      </c>
      <c r="K7" s="20">
        <v>17778857</v>
      </c>
      <c r="L7" s="20">
        <v>62753866</v>
      </c>
      <c r="M7" s="20">
        <v>1661696</v>
      </c>
      <c r="N7" s="20">
        <v>82194419</v>
      </c>
      <c r="O7" s="20"/>
      <c r="P7" s="20"/>
      <c r="Q7" s="20"/>
      <c r="R7" s="20"/>
      <c r="S7" s="20"/>
      <c r="T7" s="20"/>
      <c r="U7" s="20"/>
      <c r="V7" s="20"/>
      <c r="W7" s="20">
        <v>-71811670</v>
      </c>
      <c r="X7" s="20">
        <v>38134152</v>
      </c>
      <c r="Y7" s="20">
        <v>-109945822</v>
      </c>
      <c r="Z7" s="21">
        <v>-288.31327362412571</v>
      </c>
      <c r="AA7" s="22">
        <v>76268305</v>
      </c>
    </row>
    <row r="8" spans="1:27" x14ac:dyDescent="0.25">
      <c r="A8" s="23" t="s">
        <v>36</v>
      </c>
      <c r="B8" s="17" t="s">
        <v>32</v>
      </c>
      <c r="C8" s="18">
        <v>-48988</v>
      </c>
      <c r="D8" s="18"/>
      <c r="E8" s="19"/>
      <c r="F8" s="20"/>
      <c r="G8" s="20">
        <v>-48988</v>
      </c>
      <c r="H8" s="20"/>
      <c r="I8" s="20"/>
      <c r="J8" s="20">
        <v>-48988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-48988</v>
      </c>
      <c r="X8" s="20"/>
      <c r="Y8" s="20">
        <v>-48988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-18031119</v>
      </c>
      <c r="D10" s="18"/>
      <c r="E10" s="19">
        <v>-9470638</v>
      </c>
      <c r="F10" s="20">
        <v>-9470638</v>
      </c>
      <c r="G10" s="20">
        <v>-20237153</v>
      </c>
      <c r="H10" s="20">
        <v>-1703896</v>
      </c>
      <c r="I10" s="20">
        <v>-612566</v>
      </c>
      <c r="J10" s="20">
        <v>-22553615</v>
      </c>
      <c r="K10" s="20">
        <v>-918425</v>
      </c>
      <c r="L10" s="20">
        <v>-3099221</v>
      </c>
      <c r="M10" s="20">
        <v>-701456</v>
      </c>
      <c r="N10" s="20">
        <v>-4719102</v>
      </c>
      <c r="O10" s="20"/>
      <c r="P10" s="20"/>
      <c r="Q10" s="20"/>
      <c r="R10" s="20"/>
      <c r="S10" s="20"/>
      <c r="T10" s="20"/>
      <c r="U10" s="20"/>
      <c r="V10" s="20"/>
      <c r="W10" s="20">
        <v>-27272717</v>
      </c>
      <c r="X10" s="20">
        <v>-4196775</v>
      </c>
      <c r="Y10" s="20">
        <v>-23075942</v>
      </c>
      <c r="Z10" s="21">
        <v>549.84939626260643</v>
      </c>
      <c r="AA10" s="22">
        <v>-9470638</v>
      </c>
    </row>
    <row r="11" spans="1:27" x14ac:dyDescent="0.25">
      <c r="A11" s="23" t="s">
        <v>39</v>
      </c>
      <c r="B11" s="17" t="s">
        <v>32</v>
      </c>
      <c r="C11" s="18">
        <v>351422514</v>
      </c>
      <c r="D11" s="18"/>
      <c r="E11" s="19"/>
      <c r="F11" s="20"/>
      <c r="G11" s="24">
        <v>358209783</v>
      </c>
      <c r="H11" s="24">
        <v>7606049</v>
      </c>
      <c r="I11" s="24">
        <v>5402665</v>
      </c>
      <c r="J11" s="20">
        <v>371218497</v>
      </c>
      <c r="K11" s="24">
        <v>6811431</v>
      </c>
      <c r="L11" s="24">
        <v>6731242</v>
      </c>
      <c r="M11" s="20">
        <v>7824456</v>
      </c>
      <c r="N11" s="24">
        <v>21367129</v>
      </c>
      <c r="O11" s="24"/>
      <c r="P11" s="24"/>
      <c r="Q11" s="20"/>
      <c r="R11" s="24"/>
      <c r="S11" s="24"/>
      <c r="T11" s="20"/>
      <c r="U11" s="24"/>
      <c r="V11" s="24"/>
      <c r="W11" s="24">
        <v>392585626</v>
      </c>
      <c r="X11" s="20"/>
      <c r="Y11" s="24">
        <v>392585626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327043269</v>
      </c>
      <c r="D13" s="29">
        <f>SUM(D6:D12)</f>
        <v>0</v>
      </c>
      <c r="E13" s="30">
        <f t="shared" si="0"/>
        <v>413150448</v>
      </c>
      <c r="F13" s="31">
        <f t="shared" si="0"/>
        <v>413150448</v>
      </c>
      <c r="G13" s="31">
        <f t="shared" si="0"/>
        <v>201310087</v>
      </c>
      <c r="H13" s="31">
        <f t="shared" si="0"/>
        <v>57892551</v>
      </c>
      <c r="I13" s="31">
        <f t="shared" si="0"/>
        <v>30772364</v>
      </c>
      <c r="J13" s="31">
        <f t="shared" si="0"/>
        <v>289975002</v>
      </c>
      <c r="K13" s="31">
        <f t="shared" si="0"/>
        <v>42813707</v>
      </c>
      <c r="L13" s="31">
        <f t="shared" si="0"/>
        <v>70286024</v>
      </c>
      <c r="M13" s="31">
        <f t="shared" si="0"/>
        <v>-16643518</v>
      </c>
      <c r="N13" s="31">
        <f t="shared" si="0"/>
        <v>96456213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386431215</v>
      </c>
      <c r="X13" s="31">
        <f t="shared" si="0"/>
        <v>207113751</v>
      </c>
      <c r="Y13" s="31">
        <f t="shared" si="0"/>
        <v>179317464</v>
      </c>
      <c r="Z13" s="32">
        <f>+IF(X13&lt;&gt;0,+(Y13/X13)*100,0)</f>
        <v>86.579217040977639</v>
      </c>
      <c r="AA13" s="33">
        <f>SUM(AA6:AA12)</f>
        <v>413150448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709741871</v>
      </c>
      <c r="D17" s="18"/>
      <c r="E17" s="19">
        <v>21841629</v>
      </c>
      <c r="F17" s="20">
        <v>21841629</v>
      </c>
      <c r="G17" s="24">
        <v>710956548</v>
      </c>
      <c r="H17" s="24">
        <v>1991723</v>
      </c>
      <c r="I17" s="24">
        <v>-160714</v>
      </c>
      <c r="J17" s="20">
        <v>712787557</v>
      </c>
      <c r="K17" s="24">
        <v>126399</v>
      </c>
      <c r="L17" s="24">
        <v>1270213</v>
      </c>
      <c r="M17" s="20">
        <v>10505267</v>
      </c>
      <c r="N17" s="24">
        <v>11901879</v>
      </c>
      <c r="O17" s="24"/>
      <c r="P17" s="24"/>
      <c r="Q17" s="20"/>
      <c r="R17" s="24"/>
      <c r="S17" s="24"/>
      <c r="T17" s="20"/>
      <c r="U17" s="24"/>
      <c r="V17" s="24"/>
      <c r="W17" s="24">
        <v>724689436</v>
      </c>
      <c r="X17" s="20">
        <v>10920816</v>
      </c>
      <c r="Y17" s="24">
        <v>713768620</v>
      </c>
      <c r="Z17" s="25">
        <v>6535.8542804860008</v>
      </c>
      <c r="AA17" s="26">
        <v>21841629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709741871</v>
      </c>
      <c r="D25" s="29">
        <f t="shared" ref="D25:Y25" si="1">SUM(D15:D24)</f>
        <v>0</v>
      </c>
      <c r="E25" s="35">
        <f t="shared" si="1"/>
        <v>21841629</v>
      </c>
      <c r="F25" s="36">
        <f t="shared" si="1"/>
        <v>21841629</v>
      </c>
      <c r="G25" s="36">
        <f t="shared" si="1"/>
        <v>710956548</v>
      </c>
      <c r="H25" s="36">
        <f t="shared" si="1"/>
        <v>1991723</v>
      </c>
      <c r="I25" s="36">
        <f t="shared" si="1"/>
        <v>-160714</v>
      </c>
      <c r="J25" s="36">
        <f t="shared" si="1"/>
        <v>712787557</v>
      </c>
      <c r="K25" s="36">
        <f t="shared" si="1"/>
        <v>126399</v>
      </c>
      <c r="L25" s="36">
        <f t="shared" si="1"/>
        <v>1270213</v>
      </c>
      <c r="M25" s="36">
        <f t="shared" si="1"/>
        <v>10505267</v>
      </c>
      <c r="N25" s="36">
        <f t="shared" si="1"/>
        <v>11901879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724689436</v>
      </c>
      <c r="X25" s="36">
        <f t="shared" si="1"/>
        <v>10920816</v>
      </c>
      <c r="Y25" s="36">
        <f t="shared" si="1"/>
        <v>713768620</v>
      </c>
      <c r="Z25" s="37">
        <f>+IF(X25&lt;&gt;0,+(Y25/X25)*100,0)</f>
        <v>6535.8542804860008</v>
      </c>
      <c r="AA25" s="38">
        <f>SUM(AA15:AA24)</f>
        <v>21841629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1036785140</v>
      </c>
      <c r="D26" s="29">
        <f>+D13+D25</f>
        <v>0</v>
      </c>
      <c r="E26" s="30">
        <f t="shared" si="2"/>
        <v>434992077</v>
      </c>
      <c r="F26" s="31">
        <f t="shared" si="2"/>
        <v>434992077</v>
      </c>
      <c r="G26" s="31">
        <f t="shared" si="2"/>
        <v>912266635</v>
      </c>
      <c r="H26" s="31">
        <f t="shared" si="2"/>
        <v>59884274</v>
      </c>
      <c r="I26" s="31">
        <f t="shared" si="2"/>
        <v>30611650</v>
      </c>
      <c r="J26" s="31">
        <f t="shared" si="2"/>
        <v>1002762559</v>
      </c>
      <c r="K26" s="31">
        <f t="shared" si="2"/>
        <v>42940106</v>
      </c>
      <c r="L26" s="31">
        <f t="shared" si="2"/>
        <v>71556237</v>
      </c>
      <c r="M26" s="31">
        <f t="shared" si="2"/>
        <v>-6138251</v>
      </c>
      <c r="N26" s="31">
        <f t="shared" si="2"/>
        <v>108358092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1111120651</v>
      </c>
      <c r="X26" s="31">
        <f t="shared" si="2"/>
        <v>218034567</v>
      </c>
      <c r="Y26" s="31">
        <f t="shared" si="2"/>
        <v>893086084</v>
      </c>
      <c r="Z26" s="32">
        <f>+IF(X26&lt;&gt;0,+(Y26/X26)*100,0)</f>
        <v>409.60756649196821</v>
      </c>
      <c r="AA26" s="33">
        <f>+AA13+AA25</f>
        <v>434992077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20612907</v>
      </c>
      <c r="D31" s="18"/>
      <c r="E31" s="19"/>
      <c r="F31" s="20"/>
      <c r="G31" s="20">
        <v>20612029</v>
      </c>
      <c r="H31" s="20">
        <v>-2589</v>
      </c>
      <c r="I31" s="20">
        <v>-2518</v>
      </c>
      <c r="J31" s="20">
        <v>20606922</v>
      </c>
      <c r="K31" s="20">
        <v>-5545</v>
      </c>
      <c r="L31" s="20">
        <v>-6866</v>
      </c>
      <c r="M31" s="20">
        <v>-2343</v>
      </c>
      <c r="N31" s="20">
        <v>-14754</v>
      </c>
      <c r="O31" s="20"/>
      <c r="P31" s="20"/>
      <c r="Q31" s="20"/>
      <c r="R31" s="20"/>
      <c r="S31" s="20"/>
      <c r="T31" s="20"/>
      <c r="U31" s="20"/>
      <c r="V31" s="20"/>
      <c r="W31" s="20">
        <v>20592168</v>
      </c>
      <c r="X31" s="20"/>
      <c r="Y31" s="20">
        <v>20592168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672260275</v>
      </c>
      <c r="D32" s="18"/>
      <c r="E32" s="19">
        <v>101911271</v>
      </c>
      <c r="F32" s="20">
        <v>101911271</v>
      </c>
      <c r="G32" s="20">
        <v>614662242</v>
      </c>
      <c r="H32" s="20">
        <v>46550364</v>
      </c>
      <c r="I32" s="20">
        <v>109353</v>
      </c>
      <c r="J32" s="20">
        <v>661321959</v>
      </c>
      <c r="K32" s="20">
        <v>17118234</v>
      </c>
      <c r="L32" s="20">
        <v>8932281</v>
      </c>
      <c r="M32" s="20">
        <v>-21395501</v>
      </c>
      <c r="N32" s="20">
        <v>4655014</v>
      </c>
      <c r="O32" s="20"/>
      <c r="P32" s="20"/>
      <c r="Q32" s="20"/>
      <c r="R32" s="20"/>
      <c r="S32" s="20"/>
      <c r="T32" s="20"/>
      <c r="U32" s="20"/>
      <c r="V32" s="20"/>
      <c r="W32" s="20">
        <v>665976973</v>
      </c>
      <c r="X32" s="20">
        <v>50955624</v>
      </c>
      <c r="Y32" s="20">
        <v>615021349</v>
      </c>
      <c r="Z32" s="21">
        <v>1206.974423470901</v>
      </c>
      <c r="AA32" s="22">
        <v>101911271</v>
      </c>
    </row>
    <row r="33" spans="1:27" x14ac:dyDescent="0.25">
      <c r="A33" s="23" t="s">
        <v>60</v>
      </c>
      <c r="B33" s="17" t="s">
        <v>32</v>
      </c>
      <c r="C33" s="18">
        <v>10315876</v>
      </c>
      <c r="D33" s="18"/>
      <c r="E33" s="19"/>
      <c r="F33" s="20"/>
      <c r="G33" s="20">
        <v>10315876</v>
      </c>
      <c r="H33" s="20">
        <v>-249783</v>
      </c>
      <c r="I33" s="20"/>
      <c r="J33" s="20">
        <v>10066093</v>
      </c>
      <c r="K33" s="20"/>
      <c r="L33" s="20">
        <v>-1972378</v>
      </c>
      <c r="M33" s="20">
        <v>1972378</v>
      </c>
      <c r="N33" s="20"/>
      <c r="O33" s="20"/>
      <c r="P33" s="20"/>
      <c r="Q33" s="20"/>
      <c r="R33" s="20"/>
      <c r="S33" s="20"/>
      <c r="T33" s="20"/>
      <c r="U33" s="20"/>
      <c r="V33" s="20"/>
      <c r="W33" s="20">
        <v>10066093</v>
      </c>
      <c r="X33" s="20"/>
      <c r="Y33" s="20">
        <v>10066093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446262572</v>
      </c>
      <c r="D35" s="18"/>
      <c r="E35" s="19">
        <v>110683143</v>
      </c>
      <c r="F35" s="20">
        <v>110683143</v>
      </c>
      <c r="G35" s="20">
        <v>452083936</v>
      </c>
      <c r="H35" s="20">
        <v>8679482</v>
      </c>
      <c r="I35" s="20">
        <v>9279141</v>
      </c>
      <c r="J35" s="20">
        <v>470042559</v>
      </c>
      <c r="K35" s="20">
        <v>9586560</v>
      </c>
      <c r="L35" s="20">
        <v>8624876</v>
      </c>
      <c r="M35" s="20">
        <v>9450667</v>
      </c>
      <c r="N35" s="20">
        <v>27662103</v>
      </c>
      <c r="O35" s="20"/>
      <c r="P35" s="20"/>
      <c r="Q35" s="20"/>
      <c r="R35" s="20"/>
      <c r="S35" s="20"/>
      <c r="T35" s="20"/>
      <c r="U35" s="20"/>
      <c r="V35" s="20"/>
      <c r="W35" s="20">
        <v>497704662</v>
      </c>
      <c r="X35" s="20">
        <v>55341570</v>
      </c>
      <c r="Y35" s="20">
        <v>442363092</v>
      </c>
      <c r="Z35" s="21">
        <v>799.3323861249329</v>
      </c>
      <c r="AA35" s="22">
        <v>110683143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1149451630</v>
      </c>
      <c r="D37" s="29">
        <f t="shared" ref="D37:Y37" si="3">SUM(D29:D36)</f>
        <v>0</v>
      </c>
      <c r="E37" s="30">
        <f t="shared" si="3"/>
        <v>212594414</v>
      </c>
      <c r="F37" s="31">
        <f t="shared" si="3"/>
        <v>212594414</v>
      </c>
      <c r="G37" s="31">
        <f t="shared" si="3"/>
        <v>1097674083</v>
      </c>
      <c r="H37" s="31">
        <f t="shared" si="3"/>
        <v>54977474</v>
      </c>
      <c r="I37" s="31">
        <f t="shared" si="3"/>
        <v>9385976</v>
      </c>
      <c r="J37" s="31">
        <f t="shared" si="3"/>
        <v>1162037533</v>
      </c>
      <c r="K37" s="31">
        <f t="shared" si="3"/>
        <v>26699249</v>
      </c>
      <c r="L37" s="31">
        <f t="shared" si="3"/>
        <v>15577913</v>
      </c>
      <c r="M37" s="31">
        <f t="shared" si="3"/>
        <v>-9974799</v>
      </c>
      <c r="N37" s="31">
        <f t="shared" si="3"/>
        <v>32302363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1194339896</v>
      </c>
      <c r="X37" s="31">
        <f t="shared" si="3"/>
        <v>106297194</v>
      </c>
      <c r="Y37" s="31">
        <f t="shared" si="3"/>
        <v>1088042702</v>
      </c>
      <c r="Z37" s="32">
        <f>+IF(X37&lt;&gt;0,+(Y37/X37)*100,0)</f>
        <v>1023.5855350988851</v>
      </c>
      <c r="AA37" s="33">
        <f>SUM(AA29:AA36)</f>
        <v>212594414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325958468</v>
      </c>
      <c r="F40" s="20">
        <v>325958468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325958468</v>
      </c>
      <c r="Y40" s="20">
        <v>-325958468</v>
      </c>
      <c r="Z40" s="21">
        <v>-100</v>
      </c>
      <c r="AA40" s="22">
        <v>325958468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325958468</v>
      </c>
      <c r="F43" s="36">
        <f t="shared" si="4"/>
        <v>325958468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325958468</v>
      </c>
      <c r="Y43" s="36">
        <f t="shared" si="4"/>
        <v>-325958468</v>
      </c>
      <c r="Z43" s="37">
        <f>+IF(X43&lt;&gt;0,+(Y43/X43)*100,0)</f>
        <v>-100</v>
      </c>
      <c r="AA43" s="38">
        <f>SUM(AA39:AA42)</f>
        <v>325958468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1149451630</v>
      </c>
      <c r="D44" s="29">
        <f>+D37+D43</f>
        <v>0</v>
      </c>
      <c r="E44" s="30">
        <f t="shared" si="5"/>
        <v>538552882</v>
      </c>
      <c r="F44" s="31">
        <f t="shared" si="5"/>
        <v>538552882</v>
      </c>
      <c r="G44" s="31">
        <f t="shared" si="5"/>
        <v>1097674083</v>
      </c>
      <c r="H44" s="31">
        <f t="shared" si="5"/>
        <v>54977474</v>
      </c>
      <c r="I44" s="31">
        <f t="shared" si="5"/>
        <v>9385976</v>
      </c>
      <c r="J44" s="31">
        <f t="shared" si="5"/>
        <v>1162037533</v>
      </c>
      <c r="K44" s="31">
        <f t="shared" si="5"/>
        <v>26699249</v>
      </c>
      <c r="L44" s="31">
        <f t="shared" si="5"/>
        <v>15577913</v>
      </c>
      <c r="M44" s="31">
        <f t="shared" si="5"/>
        <v>-9974799</v>
      </c>
      <c r="N44" s="31">
        <f t="shared" si="5"/>
        <v>32302363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1194339896</v>
      </c>
      <c r="X44" s="31">
        <f t="shared" si="5"/>
        <v>432255662</v>
      </c>
      <c r="Y44" s="31">
        <f t="shared" si="5"/>
        <v>762084234</v>
      </c>
      <c r="Z44" s="32">
        <f>+IF(X44&lt;&gt;0,+(Y44/X44)*100,0)</f>
        <v>176.30404896813127</v>
      </c>
      <c r="AA44" s="33">
        <f>+AA37+AA43</f>
        <v>538552882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-112666490</v>
      </c>
      <c r="D45" s="42">
        <f t="shared" si="6"/>
        <v>0</v>
      </c>
      <c r="E45" s="43">
        <f t="shared" si="6"/>
        <v>-103560805</v>
      </c>
      <c r="F45" s="44">
        <f t="shared" si="6"/>
        <v>-103560805</v>
      </c>
      <c r="G45" s="44">
        <f t="shared" si="6"/>
        <v>-185407448</v>
      </c>
      <c r="H45" s="44">
        <f t="shared" si="6"/>
        <v>4906800</v>
      </c>
      <c r="I45" s="44">
        <f t="shared" si="6"/>
        <v>21225674</v>
      </c>
      <c r="J45" s="44">
        <f t="shared" si="6"/>
        <v>-159274974</v>
      </c>
      <c r="K45" s="44">
        <f t="shared" si="6"/>
        <v>16240857</v>
      </c>
      <c r="L45" s="44">
        <f t="shared" si="6"/>
        <v>55978324</v>
      </c>
      <c r="M45" s="44">
        <f t="shared" si="6"/>
        <v>3836548</v>
      </c>
      <c r="N45" s="44">
        <f t="shared" si="6"/>
        <v>76055729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-83219245</v>
      </c>
      <c r="X45" s="44">
        <f t="shared" si="6"/>
        <v>-214221095</v>
      </c>
      <c r="Y45" s="44">
        <f t="shared" si="6"/>
        <v>131001850</v>
      </c>
      <c r="Z45" s="45">
        <f>+IF(X45&lt;&gt;0,+(Y45/X45)*100,0)</f>
        <v>-61.152637652234951</v>
      </c>
      <c r="AA45" s="46">
        <f>+AA26-AA44</f>
        <v>-103560805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-618088941</v>
      </c>
      <c r="D47" s="18"/>
      <c r="E47" s="19">
        <v>221320578</v>
      </c>
      <c r="F47" s="20">
        <v>221320578</v>
      </c>
      <c r="G47" s="20">
        <v>-642717612</v>
      </c>
      <c r="H47" s="20">
        <v>20643508</v>
      </c>
      <c r="I47" s="20">
        <v>19885081</v>
      </c>
      <c r="J47" s="20">
        <v>-602189023</v>
      </c>
      <c r="K47" s="20">
        <v>13740696</v>
      </c>
      <c r="L47" s="20">
        <v>9454023</v>
      </c>
      <c r="M47" s="20">
        <v>14736948</v>
      </c>
      <c r="N47" s="20">
        <v>37931667</v>
      </c>
      <c r="O47" s="20"/>
      <c r="P47" s="20"/>
      <c r="Q47" s="20"/>
      <c r="R47" s="20"/>
      <c r="S47" s="20"/>
      <c r="T47" s="20"/>
      <c r="U47" s="20"/>
      <c r="V47" s="20"/>
      <c r="W47" s="20">
        <v>-564257356</v>
      </c>
      <c r="X47" s="20">
        <v>110660286</v>
      </c>
      <c r="Y47" s="20">
        <v>-674917642</v>
      </c>
      <c r="Z47" s="47">
        <v>-609.9005039621893</v>
      </c>
      <c r="AA47" s="22">
        <v>221320578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-618088941</v>
      </c>
      <c r="D50" s="50">
        <f t="shared" ref="D50:Y50" si="7">SUM(D47:D49)</f>
        <v>0</v>
      </c>
      <c r="E50" s="51">
        <f t="shared" si="7"/>
        <v>221320578</v>
      </c>
      <c r="F50" s="52">
        <f t="shared" si="7"/>
        <v>221320578</v>
      </c>
      <c r="G50" s="52">
        <f t="shared" si="7"/>
        <v>-642717612</v>
      </c>
      <c r="H50" s="52">
        <f t="shared" si="7"/>
        <v>20643508</v>
      </c>
      <c r="I50" s="52">
        <f t="shared" si="7"/>
        <v>19885081</v>
      </c>
      <c r="J50" s="52">
        <f t="shared" si="7"/>
        <v>-602189023</v>
      </c>
      <c r="K50" s="52">
        <f t="shared" si="7"/>
        <v>13740696</v>
      </c>
      <c r="L50" s="52">
        <f t="shared" si="7"/>
        <v>9454023</v>
      </c>
      <c r="M50" s="52">
        <f t="shared" si="7"/>
        <v>14736948</v>
      </c>
      <c r="N50" s="52">
        <f t="shared" si="7"/>
        <v>37931667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-564257356</v>
      </c>
      <c r="X50" s="52">
        <f t="shared" si="7"/>
        <v>110660286</v>
      </c>
      <c r="Y50" s="52">
        <f t="shared" si="7"/>
        <v>-674917642</v>
      </c>
      <c r="Z50" s="53">
        <f>+IF(X50&lt;&gt;0,+(Y50/X50)*100,0)</f>
        <v>-609.9005039621893</v>
      </c>
      <c r="AA50" s="54">
        <f>SUM(AA47:AA49)</f>
        <v>221320578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47088153</v>
      </c>
      <c r="D6" s="18"/>
      <c r="E6" s="19">
        <v>-11412687</v>
      </c>
      <c r="F6" s="20">
        <v>-11412687</v>
      </c>
      <c r="G6" s="20">
        <v>79145543</v>
      </c>
      <c r="H6" s="20">
        <v>-84342</v>
      </c>
      <c r="I6" s="20">
        <v>-113182</v>
      </c>
      <c r="J6" s="20">
        <v>78948019</v>
      </c>
      <c r="K6" s="20">
        <v>-106737</v>
      </c>
      <c r="L6" s="20">
        <v>2289727</v>
      </c>
      <c r="M6" s="20">
        <v>1901735</v>
      </c>
      <c r="N6" s="20">
        <v>4084725</v>
      </c>
      <c r="O6" s="20"/>
      <c r="P6" s="20"/>
      <c r="Q6" s="20"/>
      <c r="R6" s="20"/>
      <c r="S6" s="20"/>
      <c r="T6" s="20"/>
      <c r="U6" s="20"/>
      <c r="V6" s="20"/>
      <c r="W6" s="20">
        <v>83032744</v>
      </c>
      <c r="X6" s="20">
        <v>-13057429</v>
      </c>
      <c r="Y6" s="20">
        <v>96090173</v>
      </c>
      <c r="Z6" s="21">
        <v>-735.90423505270439</v>
      </c>
      <c r="AA6" s="22">
        <v>-11412687</v>
      </c>
    </row>
    <row r="7" spans="1:27" x14ac:dyDescent="0.25">
      <c r="A7" s="23" t="s">
        <v>35</v>
      </c>
      <c r="B7" s="17" t="s">
        <v>32</v>
      </c>
      <c r="C7" s="18">
        <v>3667729</v>
      </c>
      <c r="D7" s="18"/>
      <c r="E7" s="19">
        <v>2508540</v>
      </c>
      <c r="F7" s="20">
        <v>2508540</v>
      </c>
      <c r="G7" s="20">
        <v>3667729</v>
      </c>
      <c r="H7" s="20"/>
      <c r="I7" s="20"/>
      <c r="J7" s="20">
        <v>3667729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3667729</v>
      </c>
      <c r="X7" s="20">
        <v>2508540</v>
      </c>
      <c r="Y7" s="20">
        <v>1159189</v>
      </c>
      <c r="Z7" s="21">
        <v>46.209707638706185</v>
      </c>
      <c r="AA7" s="22">
        <v>2508540</v>
      </c>
    </row>
    <row r="8" spans="1:27" x14ac:dyDescent="0.25">
      <c r="A8" s="23" t="s">
        <v>36</v>
      </c>
      <c r="B8" s="17" t="s">
        <v>32</v>
      </c>
      <c r="C8" s="18">
        <v>-2482238</v>
      </c>
      <c r="D8" s="18"/>
      <c r="E8" s="19"/>
      <c r="F8" s="20"/>
      <c r="G8" s="20">
        <v>-3641427</v>
      </c>
      <c r="H8" s="20"/>
      <c r="I8" s="20"/>
      <c r="J8" s="20">
        <v>-3641427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-3641427</v>
      </c>
      <c r="X8" s="20"/>
      <c r="Y8" s="20">
        <v>-3641427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-213923</v>
      </c>
      <c r="D10" s="18"/>
      <c r="E10" s="19">
        <v>-220473</v>
      </c>
      <c r="F10" s="20">
        <v>-220473</v>
      </c>
      <c r="G10" s="20">
        <v>-213923</v>
      </c>
      <c r="H10" s="20"/>
      <c r="I10" s="20"/>
      <c r="J10" s="20">
        <v>-213923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-213923</v>
      </c>
      <c r="X10" s="20">
        <v>-214825</v>
      </c>
      <c r="Y10" s="20">
        <v>902</v>
      </c>
      <c r="Z10" s="21">
        <v>-0.41987664377982081</v>
      </c>
      <c r="AA10" s="22">
        <v>-220473</v>
      </c>
    </row>
    <row r="11" spans="1:27" x14ac:dyDescent="0.25">
      <c r="A11" s="23" t="s">
        <v>39</v>
      </c>
      <c r="B11" s="17" t="s">
        <v>32</v>
      </c>
      <c r="C11" s="18">
        <v>7856</v>
      </c>
      <c r="D11" s="18"/>
      <c r="E11" s="19">
        <v>7856</v>
      </c>
      <c r="F11" s="20">
        <v>7856</v>
      </c>
      <c r="G11" s="24">
        <v>7856</v>
      </c>
      <c r="H11" s="24">
        <v>18477</v>
      </c>
      <c r="I11" s="24">
        <v>-3461</v>
      </c>
      <c r="J11" s="20">
        <v>22872</v>
      </c>
      <c r="K11" s="24">
        <v>14415</v>
      </c>
      <c r="L11" s="24">
        <v>-5775</v>
      </c>
      <c r="M11" s="20">
        <v>18729</v>
      </c>
      <c r="N11" s="24">
        <v>27369</v>
      </c>
      <c r="O11" s="24"/>
      <c r="P11" s="24"/>
      <c r="Q11" s="20"/>
      <c r="R11" s="24"/>
      <c r="S11" s="24"/>
      <c r="T11" s="20"/>
      <c r="U11" s="24"/>
      <c r="V11" s="24"/>
      <c r="W11" s="24">
        <v>50241</v>
      </c>
      <c r="X11" s="20">
        <v>7856</v>
      </c>
      <c r="Y11" s="24">
        <v>42385</v>
      </c>
      <c r="Z11" s="25">
        <v>539.52393075356417</v>
      </c>
      <c r="AA11" s="26">
        <v>7856</v>
      </c>
    </row>
    <row r="12" spans="1:27" x14ac:dyDescent="0.25">
      <c r="A12" s="23" t="s">
        <v>40</v>
      </c>
      <c r="B12" s="17" t="s">
        <v>32</v>
      </c>
      <c r="C12" s="18">
        <v>-60209022</v>
      </c>
      <c r="D12" s="18"/>
      <c r="E12" s="19"/>
      <c r="F12" s="20"/>
      <c r="G12" s="20">
        <v>-91102600</v>
      </c>
      <c r="H12" s="20"/>
      <c r="I12" s="20"/>
      <c r="J12" s="20">
        <v>-91102600</v>
      </c>
      <c r="K12" s="20"/>
      <c r="L12" s="20">
        <v>-2437777</v>
      </c>
      <c r="M12" s="20">
        <v>-1957584</v>
      </c>
      <c r="N12" s="20">
        <v>-4395361</v>
      </c>
      <c r="O12" s="20"/>
      <c r="P12" s="20"/>
      <c r="Q12" s="20"/>
      <c r="R12" s="20"/>
      <c r="S12" s="20"/>
      <c r="T12" s="20"/>
      <c r="U12" s="20"/>
      <c r="V12" s="20"/>
      <c r="W12" s="20">
        <v>-95497961</v>
      </c>
      <c r="X12" s="20"/>
      <c r="Y12" s="20">
        <v>-95497961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-12141445</v>
      </c>
      <c r="D13" s="29">
        <f>SUM(D6:D12)</f>
        <v>0</v>
      </c>
      <c r="E13" s="30">
        <f t="shared" si="0"/>
        <v>-9116764</v>
      </c>
      <c r="F13" s="31">
        <f t="shared" si="0"/>
        <v>-9116764</v>
      </c>
      <c r="G13" s="31">
        <f t="shared" si="0"/>
        <v>-12136822</v>
      </c>
      <c r="H13" s="31">
        <f t="shared" si="0"/>
        <v>-65865</v>
      </c>
      <c r="I13" s="31">
        <f t="shared" si="0"/>
        <v>-116643</v>
      </c>
      <c r="J13" s="31">
        <f t="shared" si="0"/>
        <v>-12319330</v>
      </c>
      <c r="K13" s="31">
        <f t="shared" si="0"/>
        <v>-92322</v>
      </c>
      <c r="L13" s="31">
        <f t="shared" si="0"/>
        <v>-153825</v>
      </c>
      <c r="M13" s="31">
        <f t="shared" si="0"/>
        <v>-37120</v>
      </c>
      <c r="N13" s="31">
        <f t="shared" si="0"/>
        <v>-283267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-12602597</v>
      </c>
      <c r="X13" s="31">
        <f t="shared" si="0"/>
        <v>-10755858</v>
      </c>
      <c r="Y13" s="31">
        <f t="shared" si="0"/>
        <v>-1846739</v>
      </c>
      <c r="Z13" s="32">
        <f>+IF(X13&lt;&gt;0,+(Y13/X13)*100,0)</f>
        <v>17.169611201635426</v>
      </c>
      <c r="AA13" s="33">
        <f>SUM(AA6:AA12)</f>
        <v>-9116764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12014519</v>
      </c>
      <c r="D17" s="18"/>
      <c r="E17" s="19">
        <v>12466337</v>
      </c>
      <c r="F17" s="20">
        <v>12466337</v>
      </c>
      <c r="G17" s="24">
        <v>12014520</v>
      </c>
      <c r="H17" s="24"/>
      <c r="I17" s="24"/>
      <c r="J17" s="20">
        <v>12014520</v>
      </c>
      <c r="K17" s="24"/>
      <c r="L17" s="24"/>
      <c r="M17" s="20">
        <v>44500</v>
      </c>
      <c r="N17" s="24">
        <v>44500</v>
      </c>
      <c r="O17" s="24"/>
      <c r="P17" s="24"/>
      <c r="Q17" s="20"/>
      <c r="R17" s="24"/>
      <c r="S17" s="24"/>
      <c r="T17" s="20"/>
      <c r="U17" s="24"/>
      <c r="V17" s="24"/>
      <c r="W17" s="24">
        <v>12059020</v>
      </c>
      <c r="X17" s="20">
        <v>12241337</v>
      </c>
      <c r="Y17" s="24">
        <v>-182317</v>
      </c>
      <c r="Z17" s="25">
        <v>-1.4893552885603918</v>
      </c>
      <c r="AA17" s="26">
        <v>12466337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>
        <v>-29470</v>
      </c>
      <c r="F23" s="20">
        <v>-29470</v>
      </c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>
        <v>-29470</v>
      </c>
      <c r="Y23" s="20"/>
      <c r="Z23" s="21"/>
      <c r="AA23" s="22">
        <v>-29470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11985049</v>
      </c>
      <c r="D25" s="29">
        <f t="shared" ref="D25:Y25" si="1">SUM(D15:D24)</f>
        <v>0</v>
      </c>
      <c r="E25" s="35">
        <f t="shared" si="1"/>
        <v>12436867</v>
      </c>
      <c r="F25" s="36">
        <f t="shared" si="1"/>
        <v>12436867</v>
      </c>
      <c r="G25" s="36">
        <f t="shared" si="1"/>
        <v>11985050</v>
      </c>
      <c r="H25" s="36">
        <f t="shared" si="1"/>
        <v>0</v>
      </c>
      <c r="I25" s="36">
        <f t="shared" si="1"/>
        <v>0</v>
      </c>
      <c r="J25" s="36">
        <f t="shared" si="1"/>
        <v>11985050</v>
      </c>
      <c r="K25" s="36">
        <f t="shared" si="1"/>
        <v>0</v>
      </c>
      <c r="L25" s="36">
        <f t="shared" si="1"/>
        <v>0</v>
      </c>
      <c r="M25" s="36">
        <f t="shared" si="1"/>
        <v>44500</v>
      </c>
      <c r="N25" s="36">
        <f t="shared" si="1"/>
        <v>44500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12029550</v>
      </c>
      <c r="X25" s="36">
        <f t="shared" si="1"/>
        <v>12211867</v>
      </c>
      <c r="Y25" s="36">
        <f t="shared" si="1"/>
        <v>-182317</v>
      </c>
      <c r="Z25" s="37">
        <f>+IF(X25&lt;&gt;0,+(Y25/X25)*100,0)</f>
        <v>-1.4929494400815206</v>
      </c>
      <c r="AA25" s="38">
        <f>SUM(AA15:AA24)</f>
        <v>12436867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-156396</v>
      </c>
      <c r="D26" s="29">
        <f>+D13+D25</f>
        <v>0</v>
      </c>
      <c r="E26" s="30">
        <f t="shared" si="2"/>
        <v>3320103</v>
      </c>
      <c r="F26" s="31">
        <f t="shared" si="2"/>
        <v>3320103</v>
      </c>
      <c r="G26" s="31">
        <f t="shared" si="2"/>
        <v>-151772</v>
      </c>
      <c r="H26" s="31">
        <f t="shared" si="2"/>
        <v>-65865</v>
      </c>
      <c r="I26" s="31">
        <f t="shared" si="2"/>
        <v>-116643</v>
      </c>
      <c r="J26" s="31">
        <f t="shared" si="2"/>
        <v>-334280</v>
      </c>
      <c r="K26" s="31">
        <f t="shared" si="2"/>
        <v>-92322</v>
      </c>
      <c r="L26" s="31">
        <f t="shared" si="2"/>
        <v>-153825</v>
      </c>
      <c r="M26" s="31">
        <f t="shared" si="2"/>
        <v>7380</v>
      </c>
      <c r="N26" s="31">
        <f t="shared" si="2"/>
        <v>-238767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-573047</v>
      </c>
      <c r="X26" s="31">
        <f t="shared" si="2"/>
        <v>1456009</v>
      </c>
      <c r="Y26" s="31">
        <f t="shared" si="2"/>
        <v>-2029056</v>
      </c>
      <c r="Z26" s="32">
        <f>+IF(X26&lt;&gt;0,+(Y26/X26)*100,0)</f>
        <v>-139.35738034586325</v>
      </c>
      <c r="AA26" s="33">
        <f>+AA13+AA25</f>
        <v>3320103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-27870</v>
      </c>
      <c r="D32" s="18"/>
      <c r="E32" s="19">
        <v>22695550</v>
      </c>
      <c r="F32" s="20">
        <v>22695550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11333856</v>
      </c>
      <c r="Y32" s="20">
        <v>-11361726</v>
      </c>
      <c r="Z32" s="21">
        <v>-100.2459004243569</v>
      </c>
      <c r="AA32" s="22">
        <v>22695550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952219</v>
      </c>
      <c r="D35" s="18"/>
      <c r="E35" s="19">
        <v>952219</v>
      </c>
      <c r="F35" s="20">
        <v>952219</v>
      </c>
      <c r="G35" s="20">
        <v>952822</v>
      </c>
      <c r="H35" s="20">
        <v>7209</v>
      </c>
      <c r="I35" s="20">
        <v>-5858</v>
      </c>
      <c r="J35" s="20">
        <v>954173</v>
      </c>
      <c r="K35" s="20">
        <v>13787</v>
      </c>
      <c r="L35" s="20">
        <v>-4874</v>
      </c>
      <c r="M35" s="20">
        <v>34043</v>
      </c>
      <c r="N35" s="20">
        <v>42956</v>
      </c>
      <c r="O35" s="20"/>
      <c r="P35" s="20"/>
      <c r="Q35" s="20"/>
      <c r="R35" s="20"/>
      <c r="S35" s="20"/>
      <c r="T35" s="20"/>
      <c r="U35" s="20"/>
      <c r="V35" s="20"/>
      <c r="W35" s="20">
        <v>997129</v>
      </c>
      <c r="X35" s="20">
        <v>952219</v>
      </c>
      <c r="Y35" s="20">
        <v>44910</v>
      </c>
      <c r="Z35" s="21">
        <v>4.716352015660263</v>
      </c>
      <c r="AA35" s="22">
        <v>952219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924349</v>
      </c>
      <c r="D37" s="29">
        <f t="shared" ref="D37:Y37" si="3">SUM(D29:D36)</f>
        <v>0</v>
      </c>
      <c r="E37" s="30">
        <f t="shared" si="3"/>
        <v>23647769</v>
      </c>
      <c r="F37" s="31">
        <f t="shared" si="3"/>
        <v>23647769</v>
      </c>
      <c r="G37" s="31">
        <f t="shared" si="3"/>
        <v>924952</v>
      </c>
      <c r="H37" s="31">
        <f t="shared" si="3"/>
        <v>7209</v>
      </c>
      <c r="I37" s="31">
        <f t="shared" si="3"/>
        <v>-5858</v>
      </c>
      <c r="J37" s="31">
        <f t="shared" si="3"/>
        <v>926303</v>
      </c>
      <c r="K37" s="31">
        <f t="shared" si="3"/>
        <v>13787</v>
      </c>
      <c r="L37" s="31">
        <f t="shared" si="3"/>
        <v>-4874</v>
      </c>
      <c r="M37" s="31">
        <f t="shared" si="3"/>
        <v>34043</v>
      </c>
      <c r="N37" s="31">
        <f t="shared" si="3"/>
        <v>42956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969259</v>
      </c>
      <c r="X37" s="31">
        <f t="shared" si="3"/>
        <v>12286075</v>
      </c>
      <c r="Y37" s="31">
        <f t="shared" si="3"/>
        <v>-11316816</v>
      </c>
      <c r="Z37" s="32">
        <f>+IF(X37&lt;&gt;0,+(Y37/X37)*100,0)</f>
        <v>-92.110914185368401</v>
      </c>
      <c r="AA37" s="33">
        <f>SUM(AA29:AA36)</f>
        <v>23647769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924349</v>
      </c>
      <c r="D44" s="29">
        <f>+D37+D43</f>
        <v>0</v>
      </c>
      <c r="E44" s="30">
        <f t="shared" si="5"/>
        <v>23647769</v>
      </c>
      <c r="F44" s="31">
        <f t="shared" si="5"/>
        <v>23647769</v>
      </c>
      <c r="G44" s="31">
        <f t="shared" si="5"/>
        <v>924952</v>
      </c>
      <c r="H44" s="31">
        <f t="shared" si="5"/>
        <v>7209</v>
      </c>
      <c r="I44" s="31">
        <f t="shared" si="5"/>
        <v>-5858</v>
      </c>
      <c r="J44" s="31">
        <f t="shared" si="5"/>
        <v>926303</v>
      </c>
      <c r="K44" s="31">
        <f t="shared" si="5"/>
        <v>13787</v>
      </c>
      <c r="L44" s="31">
        <f t="shared" si="5"/>
        <v>-4874</v>
      </c>
      <c r="M44" s="31">
        <f t="shared" si="5"/>
        <v>34043</v>
      </c>
      <c r="N44" s="31">
        <f t="shared" si="5"/>
        <v>42956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969259</v>
      </c>
      <c r="X44" s="31">
        <f t="shared" si="5"/>
        <v>12286075</v>
      </c>
      <c r="Y44" s="31">
        <f t="shared" si="5"/>
        <v>-11316816</v>
      </c>
      <c r="Z44" s="32">
        <f>+IF(X44&lt;&gt;0,+(Y44/X44)*100,0)</f>
        <v>-92.110914185368401</v>
      </c>
      <c r="AA44" s="33">
        <f>+AA37+AA43</f>
        <v>23647769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-1080745</v>
      </c>
      <c r="D45" s="42">
        <f t="shared" si="6"/>
        <v>0</v>
      </c>
      <c r="E45" s="43">
        <f t="shared" si="6"/>
        <v>-20327666</v>
      </c>
      <c r="F45" s="44">
        <f t="shared" si="6"/>
        <v>-20327666</v>
      </c>
      <c r="G45" s="44">
        <f t="shared" si="6"/>
        <v>-1076724</v>
      </c>
      <c r="H45" s="44">
        <f t="shared" si="6"/>
        <v>-73074</v>
      </c>
      <c r="I45" s="44">
        <f t="shared" si="6"/>
        <v>-110785</v>
      </c>
      <c r="J45" s="44">
        <f t="shared" si="6"/>
        <v>-1260583</v>
      </c>
      <c r="K45" s="44">
        <f t="shared" si="6"/>
        <v>-106109</v>
      </c>
      <c r="L45" s="44">
        <f t="shared" si="6"/>
        <v>-148951</v>
      </c>
      <c r="M45" s="44">
        <f t="shared" si="6"/>
        <v>-26663</v>
      </c>
      <c r="N45" s="44">
        <f t="shared" si="6"/>
        <v>-281723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-1542306</v>
      </c>
      <c r="X45" s="44">
        <f t="shared" si="6"/>
        <v>-10830066</v>
      </c>
      <c r="Y45" s="44">
        <f t="shared" si="6"/>
        <v>9287760</v>
      </c>
      <c r="Z45" s="45">
        <f>+IF(X45&lt;&gt;0,+(Y45/X45)*100,0)</f>
        <v>-85.75903415547053</v>
      </c>
      <c r="AA45" s="46">
        <f>+AA26-AA44</f>
        <v>-20327666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-53755926</v>
      </c>
      <c r="D47" s="18"/>
      <c r="E47" s="19">
        <v>-56530432</v>
      </c>
      <c r="F47" s="20">
        <v>-56530432</v>
      </c>
      <c r="G47" s="20">
        <v>-58193283</v>
      </c>
      <c r="H47" s="20">
        <v>-1924807</v>
      </c>
      <c r="I47" s="20">
        <v>-1889880</v>
      </c>
      <c r="J47" s="20">
        <v>-62007970</v>
      </c>
      <c r="K47" s="20">
        <v>1260660</v>
      </c>
      <c r="L47" s="20">
        <v>-1557833</v>
      </c>
      <c r="M47" s="20">
        <v>-1657759</v>
      </c>
      <c r="N47" s="20">
        <v>-1954932</v>
      </c>
      <c r="O47" s="20"/>
      <c r="P47" s="20"/>
      <c r="Q47" s="20"/>
      <c r="R47" s="20"/>
      <c r="S47" s="20"/>
      <c r="T47" s="20"/>
      <c r="U47" s="20"/>
      <c r="V47" s="20"/>
      <c r="W47" s="20">
        <v>-63962902</v>
      </c>
      <c r="X47" s="20">
        <v>-47032832</v>
      </c>
      <c r="Y47" s="20">
        <v>-16930070</v>
      </c>
      <c r="Z47" s="47">
        <v>35.996280215488618</v>
      </c>
      <c r="AA47" s="22">
        <v>-56530432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-53755926</v>
      </c>
      <c r="D50" s="50">
        <f t="shared" ref="D50:Y50" si="7">SUM(D47:D49)</f>
        <v>0</v>
      </c>
      <c r="E50" s="51">
        <f t="shared" si="7"/>
        <v>-56530432</v>
      </c>
      <c r="F50" s="52">
        <f t="shared" si="7"/>
        <v>-56530432</v>
      </c>
      <c r="G50" s="52">
        <f t="shared" si="7"/>
        <v>-58193283</v>
      </c>
      <c r="H50" s="52">
        <f t="shared" si="7"/>
        <v>-1924807</v>
      </c>
      <c r="I50" s="52">
        <f t="shared" si="7"/>
        <v>-1889880</v>
      </c>
      <c r="J50" s="52">
        <f t="shared" si="7"/>
        <v>-62007970</v>
      </c>
      <c r="K50" s="52">
        <f t="shared" si="7"/>
        <v>1260660</v>
      </c>
      <c r="L50" s="52">
        <f t="shared" si="7"/>
        <v>-1557833</v>
      </c>
      <c r="M50" s="52">
        <f t="shared" si="7"/>
        <v>-1657759</v>
      </c>
      <c r="N50" s="52">
        <f t="shared" si="7"/>
        <v>-1954932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-63962902</v>
      </c>
      <c r="X50" s="52">
        <f t="shared" si="7"/>
        <v>-47032832</v>
      </c>
      <c r="Y50" s="52">
        <f t="shared" si="7"/>
        <v>-16930070</v>
      </c>
      <c r="Z50" s="53">
        <f>+IF(X50&lt;&gt;0,+(Y50/X50)*100,0)</f>
        <v>35.996280215488618</v>
      </c>
      <c r="AA50" s="54">
        <f>SUM(AA47:AA49)</f>
        <v>-56530432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35472643</v>
      </c>
      <c r="D6" s="18"/>
      <c r="E6" s="19">
        <v>187770119</v>
      </c>
      <c r="F6" s="20">
        <v>187770119</v>
      </c>
      <c r="G6" s="20">
        <v>37734731</v>
      </c>
      <c r="H6" s="20">
        <v>-8908253</v>
      </c>
      <c r="I6" s="20">
        <v>249912</v>
      </c>
      <c r="J6" s="20">
        <v>29076390</v>
      </c>
      <c r="K6" s="20">
        <v>-2251426</v>
      </c>
      <c r="L6" s="20"/>
      <c r="M6" s="20">
        <v>-5746382</v>
      </c>
      <c r="N6" s="20">
        <v>-7997808</v>
      </c>
      <c r="O6" s="20"/>
      <c r="P6" s="20"/>
      <c r="Q6" s="20"/>
      <c r="R6" s="20"/>
      <c r="S6" s="20"/>
      <c r="T6" s="20"/>
      <c r="U6" s="20"/>
      <c r="V6" s="20"/>
      <c r="W6" s="20">
        <v>21078582</v>
      </c>
      <c r="X6" s="20">
        <v>154359832</v>
      </c>
      <c r="Y6" s="20">
        <v>-133281250</v>
      </c>
      <c r="Z6" s="21">
        <v>-86.344516104422823</v>
      </c>
      <c r="AA6" s="22">
        <v>187770119</v>
      </c>
    </row>
    <row r="7" spans="1:27" x14ac:dyDescent="0.25">
      <c r="A7" s="23" t="s">
        <v>35</v>
      </c>
      <c r="B7" s="17" t="s">
        <v>32</v>
      </c>
      <c r="C7" s="18">
        <v>154318392</v>
      </c>
      <c r="D7" s="18"/>
      <c r="E7" s="19">
        <v>25634026</v>
      </c>
      <c r="F7" s="20">
        <v>25634026</v>
      </c>
      <c r="G7" s="20">
        <v>160037998</v>
      </c>
      <c r="H7" s="20">
        <v>7022227</v>
      </c>
      <c r="I7" s="20">
        <v>12631586</v>
      </c>
      <c r="J7" s="20">
        <v>179691811</v>
      </c>
      <c r="K7" s="20">
        <v>-900377</v>
      </c>
      <c r="L7" s="20"/>
      <c r="M7" s="20">
        <v>-1443826</v>
      </c>
      <c r="N7" s="20">
        <v>-2344203</v>
      </c>
      <c r="O7" s="20"/>
      <c r="P7" s="20"/>
      <c r="Q7" s="20"/>
      <c r="R7" s="20"/>
      <c r="S7" s="20"/>
      <c r="T7" s="20"/>
      <c r="U7" s="20"/>
      <c r="V7" s="20"/>
      <c r="W7" s="20">
        <v>177347608</v>
      </c>
      <c r="X7" s="20">
        <v>26797068</v>
      </c>
      <c r="Y7" s="20">
        <v>150550540</v>
      </c>
      <c r="Z7" s="21">
        <v>561.81721074857899</v>
      </c>
      <c r="AA7" s="22">
        <v>25634026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-24239942</v>
      </c>
      <c r="F8" s="20">
        <v>-24239942</v>
      </c>
      <c r="G8" s="20"/>
      <c r="H8" s="20"/>
      <c r="I8" s="20"/>
      <c r="J8" s="20"/>
      <c r="K8" s="20">
        <v>-94552</v>
      </c>
      <c r="L8" s="20"/>
      <c r="M8" s="20"/>
      <c r="N8" s="20">
        <v>-94552</v>
      </c>
      <c r="O8" s="20"/>
      <c r="P8" s="20"/>
      <c r="Q8" s="20"/>
      <c r="R8" s="20"/>
      <c r="S8" s="20"/>
      <c r="T8" s="20"/>
      <c r="U8" s="20"/>
      <c r="V8" s="20"/>
      <c r="W8" s="20">
        <v>-94552</v>
      </c>
      <c r="X8" s="20">
        <v>-24239942</v>
      </c>
      <c r="Y8" s="20">
        <v>24145390</v>
      </c>
      <c r="Z8" s="21">
        <v>-99.609933060070858</v>
      </c>
      <c r="AA8" s="22">
        <v>-24239942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-3818981</v>
      </c>
      <c r="D10" s="18"/>
      <c r="E10" s="19">
        <v>-82841859</v>
      </c>
      <c r="F10" s="20">
        <v>-82841859</v>
      </c>
      <c r="G10" s="20">
        <v>-3959551</v>
      </c>
      <c r="H10" s="20">
        <v>-282593</v>
      </c>
      <c r="I10" s="20">
        <v>-70624</v>
      </c>
      <c r="J10" s="20">
        <v>-4312768</v>
      </c>
      <c r="K10" s="20">
        <v>43206</v>
      </c>
      <c r="L10" s="20"/>
      <c r="M10" s="20">
        <v>-174835</v>
      </c>
      <c r="N10" s="20">
        <v>-131629</v>
      </c>
      <c r="O10" s="20"/>
      <c r="P10" s="20"/>
      <c r="Q10" s="20"/>
      <c r="R10" s="20"/>
      <c r="S10" s="20"/>
      <c r="T10" s="20"/>
      <c r="U10" s="20"/>
      <c r="V10" s="20"/>
      <c r="W10" s="20">
        <v>-4444397</v>
      </c>
      <c r="X10" s="20">
        <v>-82841859</v>
      </c>
      <c r="Y10" s="20">
        <v>78397462</v>
      </c>
      <c r="Z10" s="21">
        <v>-94.635082971761904</v>
      </c>
      <c r="AA10" s="22">
        <v>-82841859</v>
      </c>
    </row>
    <row r="11" spans="1:27" x14ac:dyDescent="0.25">
      <c r="A11" s="23" t="s">
        <v>39</v>
      </c>
      <c r="B11" s="17" t="s">
        <v>32</v>
      </c>
      <c r="C11" s="18">
        <v>88213225</v>
      </c>
      <c r="D11" s="18"/>
      <c r="E11" s="19">
        <v>-11803661</v>
      </c>
      <c r="F11" s="20">
        <v>-11803661</v>
      </c>
      <c r="G11" s="24">
        <v>89515039</v>
      </c>
      <c r="H11" s="24">
        <v>1206530</v>
      </c>
      <c r="I11" s="24">
        <v>105474</v>
      </c>
      <c r="J11" s="20">
        <v>90827043</v>
      </c>
      <c r="K11" s="24">
        <v>1076433</v>
      </c>
      <c r="L11" s="24"/>
      <c r="M11" s="20">
        <v>1518204</v>
      </c>
      <c r="N11" s="24">
        <v>2594637</v>
      </c>
      <c r="O11" s="24"/>
      <c r="P11" s="24"/>
      <c r="Q11" s="20"/>
      <c r="R11" s="24"/>
      <c r="S11" s="24"/>
      <c r="T11" s="20"/>
      <c r="U11" s="24"/>
      <c r="V11" s="24"/>
      <c r="W11" s="24">
        <v>93421680</v>
      </c>
      <c r="X11" s="20">
        <v>-5901828</v>
      </c>
      <c r="Y11" s="24">
        <v>99323508</v>
      </c>
      <c r="Z11" s="25">
        <v>-1682.9278657392251</v>
      </c>
      <c r="AA11" s="26">
        <v>-11803661</v>
      </c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273651506</v>
      </c>
      <c r="D13" s="29">
        <f>SUM(D6:D12)</f>
        <v>0</v>
      </c>
      <c r="E13" s="30">
        <f t="shared" si="0"/>
        <v>94518683</v>
      </c>
      <c r="F13" s="31">
        <f t="shared" si="0"/>
        <v>94518683</v>
      </c>
      <c r="G13" s="31">
        <f t="shared" si="0"/>
        <v>282794444</v>
      </c>
      <c r="H13" s="31">
        <f t="shared" si="0"/>
        <v>-962089</v>
      </c>
      <c r="I13" s="31">
        <f t="shared" si="0"/>
        <v>12916348</v>
      </c>
      <c r="J13" s="31">
        <f t="shared" si="0"/>
        <v>294748703</v>
      </c>
      <c r="K13" s="31">
        <f t="shared" si="0"/>
        <v>-2126716</v>
      </c>
      <c r="L13" s="31">
        <f t="shared" si="0"/>
        <v>0</v>
      </c>
      <c r="M13" s="31">
        <f t="shared" si="0"/>
        <v>-5846839</v>
      </c>
      <c r="N13" s="31">
        <f t="shared" si="0"/>
        <v>-7973555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286775148</v>
      </c>
      <c r="X13" s="31">
        <f t="shared" si="0"/>
        <v>68173271</v>
      </c>
      <c r="Y13" s="31">
        <f t="shared" si="0"/>
        <v>218601877</v>
      </c>
      <c r="Z13" s="32">
        <f>+IF(X13&lt;&gt;0,+(Y13/X13)*100,0)</f>
        <v>320.6562833108008</v>
      </c>
      <c r="AA13" s="33">
        <f>SUM(AA6:AA12)</f>
        <v>94518683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170550681</v>
      </c>
      <c r="D17" s="18"/>
      <c r="E17" s="19">
        <v>33405624</v>
      </c>
      <c r="F17" s="20">
        <v>33405624</v>
      </c>
      <c r="G17" s="24">
        <v>212178162</v>
      </c>
      <c r="H17" s="24">
        <v>-41095343</v>
      </c>
      <c r="I17" s="24">
        <v>-91623</v>
      </c>
      <c r="J17" s="20">
        <v>170991196</v>
      </c>
      <c r="K17" s="24">
        <v>-2020575</v>
      </c>
      <c r="L17" s="24"/>
      <c r="M17" s="20">
        <v>3186</v>
      </c>
      <c r="N17" s="24">
        <v>-2017389</v>
      </c>
      <c r="O17" s="24"/>
      <c r="P17" s="24"/>
      <c r="Q17" s="20"/>
      <c r="R17" s="24"/>
      <c r="S17" s="24"/>
      <c r="T17" s="20"/>
      <c r="U17" s="24"/>
      <c r="V17" s="24"/>
      <c r="W17" s="24">
        <v>168973807</v>
      </c>
      <c r="X17" s="20">
        <v>26550758</v>
      </c>
      <c r="Y17" s="24">
        <v>142423049</v>
      </c>
      <c r="Z17" s="25">
        <v>536.4180148830402</v>
      </c>
      <c r="AA17" s="26">
        <v>33405624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170550681</v>
      </c>
      <c r="D25" s="29">
        <f t="shared" ref="D25:Y25" si="1">SUM(D15:D24)</f>
        <v>0</v>
      </c>
      <c r="E25" s="35">
        <f t="shared" si="1"/>
        <v>33405624</v>
      </c>
      <c r="F25" s="36">
        <f t="shared" si="1"/>
        <v>33405624</v>
      </c>
      <c r="G25" s="36">
        <f t="shared" si="1"/>
        <v>212178162</v>
      </c>
      <c r="H25" s="36">
        <f t="shared" si="1"/>
        <v>-41095343</v>
      </c>
      <c r="I25" s="36">
        <f t="shared" si="1"/>
        <v>-91623</v>
      </c>
      <c r="J25" s="36">
        <f t="shared" si="1"/>
        <v>170991196</v>
      </c>
      <c r="K25" s="36">
        <f t="shared" si="1"/>
        <v>-2020575</v>
      </c>
      <c r="L25" s="36">
        <f t="shared" si="1"/>
        <v>0</v>
      </c>
      <c r="M25" s="36">
        <f t="shared" si="1"/>
        <v>3186</v>
      </c>
      <c r="N25" s="36">
        <f t="shared" si="1"/>
        <v>-2017389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168973807</v>
      </c>
      <c r="X25" s="36">
        <f t="shared" si="1"/>
        <v>26550758</v>
      </c>
      <c r="Y25" s="36">
        <f t="shared" si="1"/>
        <v>142423049</v>
      </c>
      <c r="Z25" s="37">
        <f>+IF(X25&lt;&gt;0,+(Y25/X25)*100,0)</f>
        <v>536.4180148830402</v>
      </c>
      <c r="AA25" s="38">
        <f>SUM(AA15:AA24)</f>
        <v>33405624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444202187</v>
      </c>
      <c r="D26" s="29">
        <f>+D13+D25</f>
        <v>0</v>
      </c>
      <c r="E26" s="30">
        <f t="shared" si="2"/>
        <v>127924307</v>
      </c>
      <c r="F26" s="31">
        <f t="shared" si="2"/>
        <v>127924307</v>
      </c>
      <c r="G26" s="31">
        <f t="shared" si="2"/>
        <v>494972606</v>
      </c>
      <c r="H26" s="31">
        <f t="shared" si="2"/>
        <v>-42057432</v>
      </c>
      <c r="I26" s="31">
        <f t="shared" si="2"/>
        <v>12824725</v>
      </c>
      <c r="J26" s="31">
        <f t="shared" si="2"/>
        <v>465739899</v>
      </c>
      <c r="K26" s="31">
        <f t="shared" si="2"/>
        <v>-4147291</v>
      </c>
      <c r="L26" s="31">
        <f t="shared" si="2"/>
        <v>0</v>
      </c>
      <c r="M26" s="31">
        <f t="shared" si="2"/>
        <v>-5843653</v>
      </c>
      <c r="N26" s="31">
        <f t="shared" si="2"/>
        <v>-9990944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455748955</v>
      </c>
      <c r="X26" s="31">
        <f t="shared" si="2"/>
        <v>94724029</v>
      </c>
      <c r="Y26" s="31">
        <f t="shared" si="2"/>
        <v>361024926</v>
      </c>
      <c r="Z26" s="32">
        <f>+IF(X26&lt;&gt;0,+(Y26/X26)*100,0)</f>
        <v>381.13341441589228</v>
      </c>
      <c r="AA26" s="33">
        <f>+AA13+AA25</f>
        <v>127924307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-72694</v>
      </c>
      <c r="D31" s="18"/>
      <c r="E31" s="19">
        <v>-10645859</v>
      </c>
      <c r="F31" s="20">
        <v>-10645859</v>
      </c>
      <c r="G31" s="20">
        <v>-73143</v>
      </c>
      <c r="H31" s="20">
        <v>-304</v>
      </c>
      <c r="I31" s="20">
        <v>-350</v>
      </c>
      <c r="J31" s="20">
        <v>-73797</v>
      </c>
      <c r="K31" s="20">
        <v>-650</v>
      </c>
      <c r="L31" s="20"/>
      <c r="M31" s="20">
        <v>-1450</v>
      </c>
      <c r="N31" s="20">
        <v>-2100</v>
      </c>
      <c r="O31" s="20"/>
      <c r="P31" s="20"/>
      <c r="Q31" s="20"/>
      <c r="R31" s="20"/>
      <c r="S31" s="20"/>
      <c r="T31" s="20"/>
      <c r="U31" s="20"/>
      <c r="V31" s="20"/>
      <c r="W31" s="20">
        <v>-75897</v>
      </c>
      <c r="X31" s="20">
        <v>-10645859</v>
      </c>
      <c r="Y31" s="20">
        <v>10569962</v>
      </c>
      <c r="Z31" s="21">
        <v>-99.287074908656976</v>
      </c>
      <c r="AA31" s="22">
        <v>-10645859</v>
      </c>
    </row>
    <row r="32" spans="1:27" x14ac:dyDescent="0.25">
      <c r="A32" s="23" t="s">
        <v>59</v>
      </c>
      <c r="B32" s="17" t="s">
        <v>32</v>
      </c>
      <c r="C32" s="18">
        <v>387803124</v>
      </c>
      <c r="D32" s="18"/>
      <c r="E32" s="19">
        <v>-7803661</v>
      </c>
      <c r="F32" s="20">
        <v>-7803661</v>
      </c>
      <c r="G32" s="20">
        <v>397047039</v>
      </c>
      <c r="H32" s="20">
        <v>-4079002</v>
      </c>
      <c r="I32" s="20">
        <v>-3528604</v>
      </c>
      <c r="J32" s="20">
        <v>389439433</v>
      </c>
      <c r="K32" s="20">
        <v>3177657</v>
      </c>
      <c r="L32" s="20"/>
      <c r="M32" s="20">
        <v>1042790</v>
      </c>
      <c r="N32" s="20">
        <v>4220447</v>
      </c>
      <c r="O32" s="20"/>
      <c r="P32" s="20"/>
      <c r="Q32" s="20"/>
      <c r="R32" s="20"/>
      <c r="S32" s="20"/>
      <c r="T32" s="20"/>
      <c r="U32" s="20"/>
      <c r="V32" s="20"/>
      <c r="W32" s="20">
        <v>393659880</v>
      </c>
      <c r="X32" s="20">
        <v>-1901828</v>
      </c>
      <c r="Y32" s="20">
        <v>395561708</v>
      </c>
      <c r="Z32" s="21">
        <v>-20799.026410379909</v>
      </c>
      <c r="AA32" s="22">
        <v>-7803661</v>
      </c>
    </row>
    <row r="33" spans="1:27" x14ac:dyDescent="0.25">
      <c r="A33" s="23" t="s">
        <v>60</v>
      </c>
      <c r="B33" s="17" t="s">
        <v>32</v>
      </c>
      <c r="C33" s="18">
        <v>-2916640</v>
      </c>
      <c r="D33" s="18"/>
      <c r="E33" s="19"/>
      <c r="F33" s="20"/>
      <c r="G33" s="20">
        <v>838330</v>
      </c>
      <c r="H33" s="20">
        <v>-3754970</v>
      </c>
      <c r="I33" s="20"/>
      <c r="J33" s="20">
        <v>-2916640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-2916640</v>
      </c>
      <c r="X33" s="20"/>
      <c r="Y33" s="20">
        <v>-2916640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45932464</v>
      </c>
      <c r="D35" s="18"/>
      <c r="E35" s="19"/>
      <c r="F35" s="20"/>
      <c r="G35" s="20">
        <v>47110117</v>
      </c>
      <c r="H35" s="20">
        <v>1558120</v>
      </c>
      <c r="I35" s="20">
        <v>2236715</v>
      </c>
      <c r="J35" s="20">
        <v>50904952</v>
      </c>
      <c r="K35" s="20">
        <v>283260</v>
      </c>
      <c r="L35" s="20"/>
      <c r="M35" s="20">
        <v>505474</v>
      </c>
      <c r="N35" s="20">
        <v>788734</v>
      </c>
      <c r="O35" s="20"/>
      <c r="P35" s="20"/>
      <c r="Q35" s="20"/>
      <c r="R35" s="20"/>
      <c r="S35" s="20"/>
      <c r="T35" s="20"/>
      <c r="U35" s="20"/>
      <c r="V35" s="20"/>
      <c r="W35" s="20">
        <v>51693686</v>
      </c>
      <c r="X35" s="20"/>
      <c r="Y35" s="20">
        <v>51693686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430746254</v>
      </c>
      <c r="D37" s="29">
        <f t="shared" ref="D37:Y37" si="3">SUM(D29:D36)</f>
        <v>0</v>
      </c>
      <c r="E37" s="30">
        <f t="shared" si="3"/>
        <v>-18449520</v>
      </c>
      <c r="F37" s="31">
        <f t="shared" si="3"/>
        <v>-18449520</v>
      </c>
      <c r="G37" s="31">
        <f t="shared" si="3"/>
        <v>444922343</v>
      </c>
      <c r="H37" s="31">
        <f t="shared" si="3"/>
        <v>-6276156</v>
      </c>
      <c r="I37" s="31">
        <f t="shared" si="3"/>
        <v>-1292239</v>
      </c>
      <c r="J37" s="31">
        <f t="shared" si="3"/>
        <v>437353948</v>
      </c>
      <c r="K37" s="31">
        <f t="shared" si="3"/>
        <v>3460267</v>
      </c>
      <c r="L37" s="31">
        <f t="shared" si="3"/>
        <v>0</v>
      </c>
      <c r="M37" s="31">
        <f t="shared" si="3"/>
        <v>1546814</v>
      </c>
      <c r="N37" s="31">
        <f t="shared" si="3"/>
        <v>5007081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442361029</v>
      </c>
      <c r="X37" s="31">
        <f t="shared" si="3"/>
        <v>-12547687</v>
      </c>
      <c r="Y37" s="31">
        <f t="shared" si="3"/>
        <v>454908716</v>
      </c>
      <c r="Z37" s="32">
        <f>+IF(X37&lt;&gt;0,+(Y37/X37)*100,0)</f>
        <v>-3625.4388239043578</v>
      </c>
      <c r="AA37" s="33">
        <f>SUM(AA29:AA36)</f>
        <v>-18449520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430746254</v>
      </c>
      <c r="D44" s="29">
        <f>+D37+D43</f>
        <v>0</v>
      </c>
      <c r="E44" s="30">
        <f t="shared" si="5"/>
        <v>-18449520</v>
      </c>
      <c r="F44" s="31">
        <f t="shared" si="5"/>
        <v>-18449520</v>
      </c>
      <c r="G44" s="31">
        <f t="shared" si="5"/>
        <v>444922343</v>
      </c>
      <c r="H44" s="31">
        <f t="shared" si="5"/>
        <v>-6276156</v>
      </c>
      <c r="I44" s="31">
        <f t="shared" si="5"/>
        <v>-1292239</v>
      </c>
      <c r="J44" s="31">
        <f t="shared" si="5"/>
        <v>437353948</v>
      </c>
      <c r="K44" s="31">
        <f t="shared" si="5"/>
        <v>3460267</v>
      </c>
      <c r="L44" s="31">
        <f t="shared" si="5"/>
        <v>0</v>
      </c>
      <c r="M44" s="31">
        <f t="shared" si="5"/>
        <v>1546814</v>
      </c>
      <c r="N44" s="31">
        <f t="shared" si="5"/>
        <v>5007081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442361029</v>
      </c>
      <c r="X44" s="31">
        <f t="shared" si="5"/>
        <v>-12547687</v>
      </c>
      <c r="Y44" s="31">
        <f t="shared" si="5"/>
        <v>454908716</v>
      </c>
      <c r="Z44" s="32">
        <f>+IF(X44&lt;&gt;0,+(Y44/X44)*100,0)</f>
        <v>-3625.4388239043578</v>
      </c>
      <c r="AA44" s="33">
        <f>+AA37+AA43</f>
        <v>-18449520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13455933</v>
      </c>
      <c r="D45" s="42">
        <f t="shared" si="6"/>
        <v>0</v>
      </c>
      <c r="E45" s="43">
        <f t="shared" si="6"/>
        <v>146373827</v>
      </c>
      <c r="F45" s="44">
        <f t="shared" si="6"/>
        <v>146373827</v>
      </c>
      <c r="G45" s="44">
        <f t="shared" si="6"/>
        <v>50050263</v>
      </c>
      <c r="H45" s="44">
        <f t="shared" si="6"/>
        <v>-35781276</v>
      </c>
      <c r="I45" s="44">
        <f t="shared" si="6"/>
        <v>14116964</v>
      </c>
      <c r="J45" s="44">
        <f t="shared" si="6"/>
        <v>28385951</v>
      </c>
      <c r="K45" s="44">
        <f t="shared" si="6"/>
        <v>-7607558</v>
      </c>
      <c r="L45" s="44">
        <f t="shared" si="6"/>
        <v>0</v>
      </c>
      <c r="M45" s="44">
        <f t="shared" si="6"/>
        <v>-7390467</v>
      </c>
      <c r="N45" s="44">
        <f t="shared" si="6"/>
        <v>-14998025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13387926</v>
      </c>
      <c r="X45" s="44">
        <f t="shared" si="6"/>
        <v>107271716</v>
      </c>
      <c r="Y45" s="44">
        <f t="shared" si="6"/>
        <v>-93883790</v>
      </c>
      <c r="Z45" s="45">
        <f>+IF(X45&lt;&gt;0,+(Y45/X45)*100,0)</f>
        <v>-87.519612345904861</v>
      </c>
      <c r="AA45" s="46">
        <f>+AA26-AA44</f>
        <v>146373827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23876331</v>
      </c>
      <c r="D47" s="18"/>
      <c r="E47" s="19">
        <v>146373827</v>
      </c>
      <c r="F47" s="20">
        <v>146373827</v>
      </c>
      <c r="G47" s="20">
        <v>22746914</v>
      </c>
      <c r="H47" s="20">
        <v>805651</v>
      </c>
      <c r="I47" s="20">
        <v>13311149</v>
      </c>
      <c r="J47" s="20">
        <v>36863714</v>
      </c>
      <c r="K47" s="20">
        <v>-6706704</v>
      </c>
      <c r="L47" s="20"/>
      <c r="M47" s="20">
        <v>-10100941</v>
      </c>
      <c r="N47" s="20">
        <v>-16807645</v>
      </c>
      <c r="O47" s="20"/>
      <c r="P47" s="20"/>
      <c r="Q47" s="20"/>
      <c r="R47" s="20"/>
      <c r="S47" s="20"/>
      <c r="T47" s="20"/>
      <c r="U47" s="20"/>
      <c r="V47" s="20"/>
      <c r="W47" s="20">
        <v>20056069</v>
      </c>
      <c r="X47" s="20">
        <v>107271716</v>
      </c>
      <c r="Y47" s="20">
        <v>-87215647</v>
      </c>
      <c r="Z47" s="47">
        <v>-81.303488237290807</v>
      </c>
      <c r="AA47" s="22">
        <v>146373827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23876331</v>
      </c>
      <c r="D50" s="50">
        <f t="shared" ref="D50:Y50" si="7">SUM(D47:D49)</f>
        <v>0</v>
      </c>
      <c r="E50" s="51">
        <f t="shared" si="7"/>
        <v>146373827</v>
      </c>
      <c r="F50" s="52">
        <f t="shared" si="7"/>
        <v>146373827</v>
      </c>
      <c r="G50" s="52">
        <f t="shared" si="7"/>
        <v>22746914</v>
      </c>
      <c r="H50" s="52">
        <f t="shared" si="7"/>
        <v>805651</v>
      </c>
      <c r="I50" s="52">
        <f t="shared" si="7"/>
        <v>13311149</v>
      </c>
      <c r="J50" s="52">
        <f t="shared" si="7"/>
        <v>36863714</v>
      </c>
      <c r="K50" s="52">
        <f t="shared" si="7"/>
        <v>-6706704</v>
      </c>
      <c r="L50" s="52">
        <f t="shared" si="7"/>
        <v>0</v>
      </c>
      <c r="M50" s="52">
        <f t="shared" si="7"/>
        <v>-10100941</v>
      </c>
      <c r="N50" s="52">
        <f t="shared" si="7"/>
        <v>-16807645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20056069</v>
      </c>
      <c r="X50" s="52">
        <f t="shared" si="7"/>
        <v>107271716</v>
      </c>
      <c r="Y50" s="52">
        <f t="shared" si="7"/>
        <v>-87215647</v>
      </c>
      <c r="Z50" s="53">
        <f>+IF(X50&lt;&gt;0,+(Y50/X50)*100,0)</f>
        <v>-81.303488237290807</v>
      </c>
      <c r="AA50" s="54">
        <f>SUM(AA47:AA49)</f>
        <v>146373827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-641326487</v>
      </c>
      <c r="D6" s="18"/>
      <c r="E6" s="19">
        <v>210987191</v>
      </c>
      <c r="F6" s="20">
        <v>210987191</v>
      </c>
      <c r="G6" s="20">
        <v>-695130321</v>
      </c>
      <c r="H6" s="20">
        <v>-18284904</v>
      </c>
      <c r="I6" s="20">
        <v>-38014126</v>
      </c>
      <c r="J6" s="20">
        <v>-751429351</v>
      </c>
      <c r="K6" s="20">
        <v>-19773723</v>
      </c>
      <c r="L6" s="20">
        <v>-3088114</v>
      </c>
      <c r="M6" s="20">
        <v>-42894352</v>
      </c>
      <c r="N6" s="20">
        <v>-65756189</v>
      </c>
      <c r="O6" s="20"/>
      <c r="P6" s="20"/>
      <c r="Q6" s="20"/>
      <c r="R6" s="20"/>
      <c r="S6" s="20"/>
      <c r="T6" s="20"/>
      <c r="U6" s="20"/>
      <c r="V6" s="20"/>
      <c r="W6" s="20">
        <v>-817185540</v>
      </c>
      <c r="X6" s="20">
        <v>121250175</v>
      </c>
      <c r="Y6" s="20">
        <v>-938435715</v>
      </c>
      <c r="Z6" s="21">
        <v>-773.9664829349731</v>
      </c>
      <c r="AA6" s="22">
        <v>210987191</v>
      </c>
    </row>
    <row r="7" spans="1:27" x14ac:dyDescent="0.25">
      <c r="A7" s="23" t="s">
        <v>35</v>
      </c>
      <c r="B7" s="17" t="s">
        <v>32</v>
      </c>
      <c r="C7" s="18">
        <v>711042185</v>
      </c>
      <c r="D7" s="18"/>
      <c r="E7" s="19">
        <v>-131859970</v>
      </c>
      <c r="F7" s="20">
        <v>-131859970</v>
      </c>
      <c r="G7" s="20">
        <v>725661274</v>
      </c>
      <c r="H7" s="20">
        <v>5714710</v>
      </c>
      <c r="I7" s="20">
        <v>12143110</v>
      </c>
      <c r="J7" s="20">
        <v>743519094</v>
      </c>
      <c r="K7" s="20">
        <v>20091763</v>
      </c>
      <c r="L7" s="20">
        <v>20469085</v>
      </c>
      <c r="M7" s="20">
        <v>22033997</v>
      </c>
      <c r="N7" s="20">
        <v>62594845</v>
      </c>
      <c r="O7" s="20"/>
      <c r="P7" s="20"/>
      <c r="Q7" s="20"/>
      <c r="R7" s="20"/>
      <c r="S7" s="20"/>
      <c r="T7" s="20"/>
      <c r="U7" s="20"/>
      <c r="V7" s="20"/>
      <c r="W7" s="20">
        <v>806113939</v>
      </c>
      <c r="X7" s="20">
        <v>-65929980</v>
      </c>
      <c r="Y7" s="20">
        <v>872043919</v>
      </c>
      <c r="Z7" s="21">
        <v>-1322.681910414655</v>
      </c>
      <c r="AA7" s="22">
        <v>-131859970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-57372178</v>
      </c>
      <c r="D10" s="18"/>
      <c r="E10" s="19">
        <v>134637</v>
      </c>
      <c r="F10" s="20">
        <v>134637</v>
      </c>
      <c r="G10" s="20">
        <v>-57708598</v>
      </c>
      <c r="H10" s="20">
        <v>-2220391</v>
      </c>
      <c r="I10" s="20">
        <v>-1150085</v>
      </c>
      <c r="J10" s="20">
        <v>-61079074</v>
      </c>
      <c r="K10" s="20">
        <v>-916456</v>
      </c>
      <c r="L10" s="20">
        <v>-747138</v>
      </c>
      <c r="M10" s="20">
        <v>-667852</v>
      </c>
      <c r="N10" s="20">
        <v>-2331446</v>
      </c>
      <c r="O10" s="20"/>
      <c r="P10" s="20"/>
      <c r="Q10" s="20"/>
      <c r="R10" s="20"/>
      <c r="S10" s="20"/>
      <c r="T10" s="20"/>
      <c r="U10" s="20"/>
      <c r="V10" s="20"/>
      <c r="W10" s="20">
        <v>-63410520</v>
      </c>
      <c r="X10" s="20">
        <v>67314</v>
      </c>
      <c r="Y10" s="20">
        <v>-63477834</v>
      </c>
      <c r="Z10" s="21">
        <v>-94301.087440948395</v>
      </c>
      <c r="AA10" s="22">
        <v>134637</v>
      </c>
    </row>
    <row r="11" spans="1:27" x14ac:dyDescent="0.25">
      <c r="A11" s="23" t="s">
        <v>39</v>
      </c>
      <c r="B11" s="17" t="s">
        <v>32</v>
      </c>
      <c r="C11" s="18">
        <v>27627650</v>
      </c>
      <c r="D11" s="18"/>
      <c r="E11" s="19"/>
      <c r="F11" s="20"/>
      <c r="G11" s="24">
        <v>25364584</v>
      </c>
      <c r="H11" s="24">
        <v>-2174177</v>
      </c>
      <c r="I11" s="24">
        <v>2899539</v>
      </c>
      <c r="J11" s="20">
        <v>26089946</v>
      </c>
      <c r="K11" s="24">
        <v>-2058594</v>
      </c>
      <c r="L11" s="24">
        <v>1522189</v>
      </c>
      <c r="M11" s="20">
        <v>1856730</v>
      </c>
      <c r="N11" s="24">
        <v>1320325</v>
      </c>
      <c r="O11" s="24"/>
      <c r="P11" s="24"/>
      <c r="Q11" s="20"/>
      <c r="R11" s="24"/>
      <c r="S11" s="24"/>
      <c r="T11" s="20"/>
      <c r="U11" s="24"/>
      <c r="V11" s="24"/>
      <c r="W11" s="24">
        <v>27410271</v>
      </c>
      <c r="X11" s="20"/>
      <c r="Y11" s="24">
        <v>27410271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-16011674</v>
      </c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23959496</v>
      </c>
      <c r="D13" s="29">
        <f>SUM(D6:D12)</f>
        <v>0</v>
      </c>
      <c r="E13" s="30">
        <f t="shared" si="0"/>
        <v>79261858</v>
      </c>
      <c r="F13" s="31">
        <f t="shared" si="0"/>
        <v>79261858</v>
      </c>
      <c r="G13" s="31">
        <f t="shared" si="0"/>
        <v>-17824735</v>
      </c>
      <c r="H13" s="31">
        <f t="shared" si="0"/>
        <v>-16964762</v>
      </c>
      <c r="I13" s="31">
        <f t="shared" si="0"/>
        <v>-24121562</v>
      </c>
      <c r="J13" s="31">
        <f t="shared" si="0"/>
        <v>-58911059</v>
      </c>
      <c r="K13" s="31">
        <f t="shared" si="0"/>
        <v>-2657010</v>
      </c>
      <c r="L13" s="31">
        <f t="shared" si="0"/>
        <v>18156022</v>
      </c>
      <c r="M13" s="31">
        <f t="shared" si="0"/>
        <v>-19671477</v>
      </c>
      <c r="N13" s="31">
        <f t="shared" si="0"/>
        <v>-4172465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-63083524</v>
      </c>
      <c r="X13" s="31">
        <f t="shared" si="0"/>
        <v>55387509</v>
      </c>
      <c r="Y13" s="31">
        <f t="shared" si="0"/>
        <v>-118471033</v>
      </c>
      <c r="Z13" s="32">
        <f>+IF(X13&lt;&gt;0,+(Y13/X13)*100,0)</f>
        <v>-213.89485669052206</v>
      </c>
      <c r="AA13" s="33">
        <f>SUM(AA6:AA12)</f>
        <v>79261858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34725175</v>
      </c>
      <c r="D17" s="18"/>
      <c r="E17" s="19">
        <v>50259323</v>
      </c>
      <c r="F17" s="20">
        <v>50259323</v>
      </c>
      <c r="G17" s="24">
        <v>117581430</v>
      </c>
      <c r="H17" s="24">
        <v>-48712083</v>
      </c>
      <c r="I17" s="24">
        <v>14596968</v>
      </c>
      <c r="J17" s="20">
        <v>83466315</v>
      </c>
      <c r="K17" s="24">
        <v>2266637</v>
      </c>
      <c r="L17" s="24">
        <v>2603655</v>
      </c>
      <c r="M17" s="20">
        <v>11315985</v>
      </c>
      <c r="N17" s="24">
        <v>16186277</v>
      </c>
      <c r="O17" s="24"/>
      <c r="P17" s="24"/>
      <c r="Q17" s="20"/>
      <c r="R17" s="24"/>
      <c r="S17" s="24"/>
      <c r="T17" s="20"/>
      <c r="U17" s="24"/>
      <c r="V17" s="24"/>
      <c r="W17" s="24">
        <v>99652592</v>
      </c>
      <c r="X17" s="20">
        <v>32629662</v>
      </c>
      <c r="Y17" s="24">
        <v>67022930</v>
      </c>
      <c r="Z17" s="25">
        <v>205.40491654495224</v>
      </c>
      <c r="AA17" s="26">
        <v>50259323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34725175</v>
      </c>
      <c r="D25" s="29">
        <f t="shared" ref="D25:Y25" si="1">SUM(D15:D24)</f>
        <v>0</v>
      </c>
      <c r="E25" s="35">
        <f t="shared" si="1"/>
        <v>50259323</v>
      </c>
      <c r="F25" s="36">
        <f t="shared" si="1"/>
        <v>50259323</v>
      </c>
      <c r="G25" s="36">
        <f t="shared" si="1"/>
        <v>117581430</v>
      </c>
      <c r="H25" s="36">
        <f t="shared" si="1"/>
        <v>-48712083</v>
      </c>
      <c r="I25" s="36">
        <f t="shared" si="1"/>
        <v>14596968</v>
      </c>
      <c r="J25" s="36">
        <f t="shared" si="1"/>
        <v>83466315</v>
      </c>
      <c r="K25" s="36">
        <f t="shared" si="1"/>
        <v>2266637</v>
      </c>
      <c r="L25" s="36">
        <f t="shared" si="1"/>
        <v>2603655</v>
      </c>
      <c r="M25" s="36">
        <f t="shared" si="1"/>
        <v>11315985</v>
      </c>
      <c r="N25" s="36">
        <f t="shared" si="1"/>
        <v>16186277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99652592</v>
      </c>
      <c r="X25" s="36">
        <f t="shared" si="1"/>
        <v>32629662</v>
      </c>
      <c r="Y25" s="36">
        <f t="shared" si="1"/>
        <v>67022930</v>
      </c>
      <c r="Z25" s="37">
        <f>+IF(X25&lt;&gt;0,+(Y25/X25)*100,0)</f>
        <v>205.40491654495224</v>
      </c>
      <c r="AA25" s="38">
        <f>SUM(AA15:AA24)</f>
        <v>50259323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58684671</v>
      </c>
      <c r="D26" s="29">
        <f>+D13+D25</f>
        <v>0</v>
      </c>
      <c r="E26" s="30">
        <f t="shared" si="2"/>
        <v>129521181</v>
      </c>
      <c r="F26" s="31">
        <f t="shared" si="2"/>
        <v>129521181</v>
      </c>
      <c r="G26" s="31">
        <f t="shared" si="2"/>
        <v>99756695</v>
      </c>
      <c r="H26" s="31">
        <f t="shared" si="2"/>
        <v>-65676845</v>
      </c>
      <c r="I26" s="31">
        <f t="shared" si="2"/>
        <v>-9524594</v>
      </c>
      <c r="J26" s="31">
        <f t="shared" si="2"/>
        <v>24555256</v>
      </c>
      <c r="K26" s="31">
        <f t="shared" si="2"/>
        <v>-390373</v>
      </c>
      <c r="L26" s="31">
        <f t="shared" si="2"/>
        <v>20759677</v>
      </c>
      <c r="M26" s="31">
        <f t="shared" si="2"/>
        <v>-8355492</v>
      </c>
      <c r="N26" s="31">
        <f t="shared" si="2"/>
        <v>12013812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36569068</v>
      </c>
      <c r="X26" s="31">
        <f t="shared" si="2"/>
        <v>88017171</v>
      </c>
      <c r="Y26" s="31">
        <f t="shared" si="2"/>
        <v>-51448103</v>
      </c>
      <c r="Z26" s="32">
        <f>+IF(X26&lt;&gt;0,+(Y26/X26)*100,0)</f>
        <v>-58.452347894707955</v>
      </c>
      <c r="AA26" s="33">
        <f>+AA13+AA25</f>
        <v>129521181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-1534075</v>
      </c>
      <c r="D31" s="18"/>
      <c r="E31" s="19"/>
      <c r="F31" s="20"/>
      <c r="G31" s="20">
        <v>-1555481</v>
      </c>
      <c r="H31" s="20">
        <v>-32304</v>
      </c>
      <c r="I31" s="20">
        <v>-26776</v>
      </c>
      <c r="J31" s="20">
        <v>-1614561</v>
      </c>
      <c r="K31" s="20">
        <v>-8030</v>
      </c>
      <c r="L31" s="20">
        <v>-37734</v>
      </c>
      <c r="M31" s="20">
        <v>-20276</v>
      </c>
      <c r="N31" s="20">
        <v>-66040</v>
      </c>
      <c r="O31" s="20"/>
      <c r="P31" s="20"/>
      <c r="Q31" s="20"/>
      <c r="R31" s="20"/>
      <c r="S31" s="20"/>
      <c r="T31" s="20"/>
      <c r="U31" s="20"/>
      <c r="V31" s="20"/>
      <c r="W31" s="20">
        <v>-1680601</v>
      </c>
      <c r="X31" s="20"/>
      <c r="Y31" s="20">
        <v>-1680601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189588363</v>
      </c>
      <c r="D32" s="18"/>
      <c r="E32" s="19">
        <v>6575684096</v>
      </c>
      <c r="F32" s="20">
        <v>6575684096</v>
      </c>
      <c r="G32" s="20">
        <v>96580260</v>
      </c>
      <c r="H32" s="20">
        <v>9368028</v>
      </c>
      <c r="I32" s="20">
        <v>9945152</v>
      </c>
      <c r="J32" s="20">
        <v>115893440</v>
      </c>
      <c r="K32" s="20">
        <v>1871478</v>
      </c>
      <c r="L32" s="20">
        <v>16117143</v>
      </c>
      <c r="M32" s="20">
        <v>-9709763</v>
      </c>
      <c r="N32" s="20">
        <v>8278858</v>
      </c>
      <c r="O32" s="20"/>
      <c r="P32" s="20"/>
      <c r="Q32" s="20"/>
      <c r="R32" s="20"/>
      <c r="S32" s="20"/>
      <c r="T32" s="20"/>
      <c r="U32" s="20"/>
      <c r="V32" s="20"/>
      <c r="W32" s="20">
        <v>124172298</v>
      </c>
      <c r="X32" s="20">
        <v>6561540439</v>
      </c>
      <c r="Y32" s="20">
        <v>-6437368141</v>
      </c>
      <c r="Z32" s="21">
        <v>-98.107573988846369</v>
      </c>
      <c r="AA32" s="22">
        <v>6575684096</v>
      </c>
    </row>
    <row r="33" spans="1:27" x14ac:dyDescent="0.25">
      <c r="A33" s="23" t="s">
        <v>60</v>
      </c>
      <c r="B33" s="17" t="s">
        <v>32</v>
      </c>
      <c r="C33" s="18">
        <v>-166607242</v>
      </c>
      <c r="D33" s="18"/>
      <c r="E33" s="19"/>
      <c r="F33" s="20"/>
      <c r="G33" s="20">
        <v>-166607240</v>
      </c>
      <c r="H33" s="20">
        <v>-25639</v>
      </c>
      <c r="I33" s="20">
        <v>-7582627</v>
      </c>
      <c r="J33" s="20">
        <v>-174215506</v>
      </c>
      <c r="K33" s="20">
        <v>-2549886</v>
      </c>
      <c r="L33" s="20">
        <v>7642707</v>
      </c>
      <c r="M33" s="20">
        <v>-12846750</v>
      </c>
      <c r="N33" s="20">
        <v>-7753929</v>
      </c>
      <c r="O33" s="20"/>
      <c r="P33" s="20"/>
      <c r="Q33" s="20"/>
      <c r="R33" s="20"/>
      <c r="S33" s="20"/>
      <c r="T33" s="20"/>
      <c r="U33" s="20"/>
      <c r="V33" s="20"/>
      <c r="W33" s="20">
        <v>-181969435</v>
      </c>
      <c r="X33" s="20">
        <v>-36078621</v>
      </c>
      <c r="Y33" s="20">
        <v>-145890814</v>
      </c>
      <c r="Z33" s="21">
        <v>404.3691525793073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123171981</v>
      </c>
      <c r="D35" s="18"/>
      <c r="E35" s="19"/>
      <c r="F35" s="20"/>
      <c r="G35" s="20">
        <v>128221129</v>
      </c>
      <c r="H35" s="20">
        <v>2045515</v>
      </c>
      <c r="I35" s="20">
        <v>-69810</v>
      </c>
      <c r="J35" s="20">
        <v>130196834</v>
      </c>
      <c r="K35" s="20">
        <v>2520512</v>
      </c>
      <c r="L35" s="20">
        <v>3339473</v>
      </c>
      <c r="M35" s="20">
        <v>1357001</v>
      </c>
      <c r="N35" s="20">
        <v>7216986</v>
      </c>
      <c r="O35" s="20"/>
      <c r="P35" s="20"/>
      <c r="Q35" s="20"/>
      <c r="R35" s="20"/>
      <c r="S35" s="20"/>
      <c r="T35" s="20"/>
      <c r="U35" s="20"/>
      <c r="V35" s="20"/>
      <c r="W35" s="20">
        <v>137413820</v>
      </c>
      <c r="X35" s="20"/>
      <c r="Y35" s="20">
        <v>137413820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144619027</v>
      </c>
      <c r="D37" s="29">
        <f t="shared" ref="D37:Y37" si="3">SUM(D29:D36)</f>
        <v>0</v>
      </c>
      <c r="E37" s="30">
        <f t="shared" si="3"/>
        <v>6575684096</v>
      </c>
      <c r="F37" s="31">
        <f t="shared" si="3"/>
        <v>6575684096</v>
      </c>
      <c r="G37" s="31">
        <f t="shared" si="3"/>
        <v>56638668</v>
      </c>
      <c r="H37" s="31">
        <f t="shared" si="3"/>
        <v>11355600</v>
      </c>
      <c r="I37" s="31">
        <f t="shared" si="3"/>
        <v>2265939</v>
      </c>
      <c r="J37" s="31">
        <f t="shared" si="3"/>
        <v>70260207</v>
      </c>
      <c r="K37" s="31">
        <f t="shared" si="3"/>
        <v>1834074</v>
      </c>
      <c r="L37" s="31">
        <f t="shared" si="3"/>
        <v>27061589</v>
      </c>
      <c r="M37" s="31">
        <f t="shared" si="3"/>
        <v>-21219788</v>
      </c>
      <c r="N37" s="31">
        <f t="shared" si="3"/>
        <v>7675875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77936082</v>
      </c>
      <c r="X37" s="31">
        <f t="shared" si="3"/>
        <v>6525461818</v>
      </c>
      <c r="Y37" s="31">
        <f t="shared" si="3"/>
        <v>-6447525736</v>
      </c>
      <c r="Z37" s="32">
        <f>+IF(X37&lt;&gt;0,+(Y37/X37)*100,0)</f>
        <v>-98.805661818677422</v>
      </c>
      <c r="AA37" s="33">
        <f>SUM(AA29:AA36)</f>
        <v>6575684096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144619027</v>
      </c>
      <c r="D44" s="29">
        <f>+D37+D43</f>
        <v>0</v>
      </c>
      <c r="E44" s="30">
        <f t="shared" si="5"/>
        <v>6575684096</v>
      </c>
      <c r="F44" s="31">
        <f t="shared" si="5"/>
        <v>6575684096</v>
      </c>
      <c r="G44" s="31">
        <f t="shared" si="5"/>
        <v>56638668</v>
      </c>
      <c r="H44" s="31">
        <f t="shared" si="5"/>
        <v>11355600</v>
      </c>
      <c r="I44" s="31">
        <f t="shared" si="5"/>
        <v>2265939</v>
      </c>
      <c r="J44" s="31">
        <f t="shared" si="5"/>
        <v>70260207</v>
      </c>
      <c r="K44" s="31">
        <f t="shared" si="5"/>
        <v>1834074</v>
      </c>
      <c r="L44" s="31">
        <f t="shared" si="5"/>
        <v>27061589</v>
      </c>
      <c r="M44" s="31">
        <f t="shared" si="5"/>
        <v>-21219788</v>
      </c>
      <c r="N44" s="31">
        <f t="shared" si="5"/>
        <v>7675875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77936082</v>
      </c>
      <c r="X44" s="31">
        <f t="shared" si="5"/>
        <v>6525461818</v>
      </c>
      <c r="Y44" s="31">
        <f t="shared" si="5"/>
        <v>-6447525736</v>
      </c>
      <c r="Z44" s="32">
        <f>+IF(X44&lt;&gt;0,+(Y44/X44)*100,0)</f>
        <v>-98.805661818677422</v>
      </c>
      <c r="AA44" s="33">
        <f>+AA37+AA43</f>
        <v>6575684096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-85934356</v>
      </c>
      <c r="D45" s="42">
        <f t="shared" si="6"/>
        <v>0</v>
      </c>
      <c r="E45" s="43">
        <f t="shared" si="6"/>
        <v>-6446162915</v>
      </c>
      <c r="F45" s="44">
        <f t="shared" si="6"/>
        <v>-6446162915</v>
      </c>
      <c r="G45" s="44">
        <f t="shared" si="6"/>
        <v>43118027</v>
      </c>
      <c r="H45" s="44">
        <f t="shared" si="6"/>
        <v>-77032445</v>
      </c>
      <c r="I45" s="44">
        <f t="shared" si="6"/>
        <v>-11790533</v>
      </c>
      <c r="J45" s="44">
        <f t="shared" si="6"/>
        <v>-45704951</v>
      </c>
      <c r="K45" s="44">
        <f t="shared" si="6"/>
        <v>-2224447</v>
      </c>
      <c r="L45" s="44">
        <f t="shared" si="6"/>
        <v>-6301912</v>
      </c>
      <c r="M45" s="44">
        <f t="shared" si="6"/>
        <v>12864296</v>
      </c>
      <c r="N45" s="44">
        <f t="shared" si="6"/>
        <v>4337937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-41367014</v>
      </c>
      <c r="X45" s="44">
        <f t="shared" si="6"/>
        <v>-6437444647</v>
      </c>
      <c r="Y45" s="44">
        <f t="shared" si="6"/>
        <v>6396077633</v>
      </c>
      <c r="Z45" s="45">
        <f>+IF(X45&lt;&gt;0,+(Y45/X45)*100,0)</f>
        <v>-99.357400082356008</v>
      </c>
      <c r="AA45" s="46">
        <f>+AA26-AA44</f>
        <v>-6446162915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-863860617</v>
      </c>
      <c r="D47" s="18"/>
      <c r="E47" s="19">
        <v>91982556</v>
      </c>
      <c r="F47" s="20">
        <v>91982556</v>
      </c>
      <c r="G47" s="20">
        <v>-468303829</v>
      </c>
      <c r="H47" s="20">
        <v>-8451369</v>
      </c>
      <c r="I47" s="20">
        <v>-393854183</v>
      </c>
      <c r="J47" s="20">
        <v>-870609381</v>
      </c>
      <c r="K47" s="20">
        <v>-5564380</v>
      </c>
      <c r="L47" s="20">
        <v>-19142603</v>
      </c>
      <c r="M47" s="20">
        <v>4443234</v>
      </c>
      <c r="N47" s="20">
        <v>-20263749</v>
      </c>
      <c r="O47" s="20"/>
      <c r="P47" s="20"/>
      <c r="Q47" s="20"/>
      <c r="R47" s="20"/>
      <c r="S47" s="20"/>
      <c r="T47" s="20"/>
      <c r="U47" s="20"/>
      <c r="V47" s="20"/>
      <c r="W47" s="20">
        <v>-890873130</v>
      </c>
      <c r="X47" s="20">
        <v>100700824</v>
      </c>
      <c r="Y47" s="20">
        <v>-991573954</v>
      </c>
      <c r="Z47" s="47">
        <v>-984.67312839465944</v>
      </c>
      <c r="AA47" s="22">
        <v>91982556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-863860617</v>
      </c>
      <c r="D50" s="50">
        <f t="shared" ref="D50:Y50" si="7">SUM(D47:D49)</f>
        <v>0</v>
      </c>
      <c r="E50" s="51">
        <f t="shared" si="7"/>
        <v>91982556</v>
      </c>
      <c r="F50" s="52">
        <f t="shared" si="7"/>
        <v>91982556</v>
      </c>
      <c r="G50" s="52">
        <f t="shared" si="7"/>
        <v>-468303829</v>
      </c>
      <c r="H50" s="52">
        <f t="shared" si="7"/>
        <v>-8451369</v>
      </c>
      <c r="I50" s="52">
        <f t="shared" si="7"/>
        <v>-393854183</v>
      </c>
      <c r="J50" s="52">
        <f t="shared" si="7"/>
        <v>-870609381</v>
      </c>
      <c r="K50" s="52">
        <f t="shared" si="7"/>
        <v>-5564380</v>
      </c>
      <c r="L50" s="52">
        <f t="shared" si="7"/>
        <v>-19142603</v>
      </c>
      <c r="M50" s="52">
        <f t="shared" si="7"/>
        <v>4443234</v>
      </c>
      <c r="N50" s="52">
        <f t="shared" si="7"/>
        <v>-20263749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-890873130</v>
      </c>
      <c r="X50" s="52">
        <f t="shared" si="7"/>
        <v>100700824</v>
      </c>
      <c r="Y50" s="52">
        <f t="shared" si="7"/>
        <v>-991573954</v>
      </c>
      <c r="Z50" s="53">
        <f>+IF(X50&lt;&gt;0,+(Y50/X50)*100,0)</f>
        <v>-984.67312839465944</v>
      </c>
      <c r="AA50" s="54">
        <f>SUM(AA47:AA49)</f>
        <v>91982556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-391867478</v>
      </c>
      <c r="D6" s="18"/>
      <c r="E6" s="19">
        <v>43162488</v>
      </c>
      <c r="F6" s="20">
        <v>43162488</v>
      </c>
      <c r="G6" s="20">
        <v>-389619996</v>
      </c>
      <c r="H6" s="20">
        <v>-2035554</v>
      </c>
      <c r="I6" s="20">
        <v>1357816</v>
      </c>
      <c r="J6" s="20">
        <v>-390297734</v>
      </c>
      <c r="K6" s="20">
        <v>5839037</v>
      </c>
      <c r="L6" s="20">
        <v>-7360022</v>
      </c>
      <c r="M6" s="20">
        <v>11566621</v>
      </c>
      <c r="N6" s="20">
        <v>10045636</v>
      </c>
      <c r="O6" s="20"/>
      <c r="P6" s="20"/>
      <c r="Q6" s="20"/>
      <c r="R6" s="20"/>
      <c r="S6" s="20"/>
      <c r="T6" s="20"/>
      <c r="U6" s="20"/>
      <c r="V6" s="20"/>
      <c r="W6" s="20">
        <v>-380252098</v>
      </c>
      <c r="X6" s="20">
        <v>24817723</v>
      </c>
      <c r="Y6" s="20">
        <v>-405069821</v>
      </c>
      <c r="Z6" s="21">
        <v>-1632.1796363026535</v>
      </c>
      <c r="AA6" s="22">
        <v>43162488</v>
      </c>
    </row>
    <row r="7" spans="1:27" x14ac:dyDescent="0.25">
      <c r="A7" s="23" t="s">
        <v>35</v>
      </c>
      <c r="B7" s="17" t="s">
        <v>32</v>
      </c>
      <c r="C7" s="18">
        <v>-25054062</v>
      </c>
      <c r="D7" s="18"/>
      <c r="E7" s="19">
        <v>64538189</v>
      </c>
      <c r="F7" s="20">
        <v>64538189</v>
      </c>
      <c r="G7" s="20">
        <v>-19472553</v>
      </c>
      <c r="H7" s="20">
        <v>-15629843</v>
      </c>
      <c r="I7" s="20">
        <v>1815404</v>
      </c>
      <c r="J7" s="20">
        <v>-33286992</v>
      </c>
      <c r="K7" s="20">
        <v>3125697</v>
      </c>
      <c r="L7" s="20">
        <v>-5234965</v>
      </c>
      <c r="M7" s="20">
        <v>897161</v>
      </c>
      <c r="N7" s="20">
        <v>-1212107</v>
      </c>
      <c r="O7" s="20"/>
      <c r="P7" s="20"/>
      <c r="Q7" s="20"/>
      <c r="R7" s="20"/>
      <c r="S7" s="20"/>
      <c r="T7" s="20"/>
      <c r="U7" s="20"/>
      <c r="V7" s="20"/>
      <c r="W7" s="20">
        <v>-34499099</v>
      </c>
      <c r="X7" s="20">
        <v>53189972</v>
      </c>
      <c r="Y7" s="20">
        <v>-87689071</v>
      </c>
      <c r="Z7" s="21">
        <v>-164.860156346764</v>
      </c>
      <c r="AA7" s="22">
        <v>64538189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14637002</v>
      </c>
      <c r="F8" s="20">
        <v>14637002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14816834</v>
      </c>
      <c r="Y8" s="20">
        <v>-14816834</v>
      </c>
      <c r="Z8" s="21">
        <v>-100</v>
      </c>
      <c r="AA8" s="22">
        <v>14637002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-53096671</v>
      </c>
      <c r="D10" s="18"/>
      <c r="E10" s="19">
        <v>9796469</v>
      </c>
      <c r="F10" s="20">
        <v>9796469</v>
      </c>
      <c r="G10" s="20">
        <v>-54898499</v>
      </c>
      <c r="H10" s="20">
        <v>-1505671</v>
      </c>
      <c r="I10" s="20">
        <v>-1742061</v>
      </c>
      <c r="J10" s="20">
        <v>-58146231</v>
      </c>
      <c r="K10" s="20">
        <v>-1714113</v>
      </c>
      <c r="L10" s="20">
        <v>-1716592</v>
      </c>
      <c r="M10" s="20">
        <v>-85646</v>
      </c>
      <c r="N10" s="20">
        <v>-3516351</v>
      </c>
      <c r="O10" s="20"/>
      <c r="P10" s="20"/>
      <c r="Q10" s="20"/>
      <c r="R10" s="20"/>
      <c r="S10" s="20"/>
      <c r="T10" s="20"/>
      <c r="U10" s="20"/>
      <c r="V10" s="20"/>
      <c r="W10" s="20">
        <v>-61662582</v>
      </c>
      <c r="X10" s="20">
        <v>6701103</v>
      </c>
      <c r="Y10" s="20">
        <v>-68363685</v>
      </c>
      <c r="Z10" s="21">
        <v>-1020.1855575119499</v>
      </c>
      <c r="AA10" s="22">
        <v>9796469</v>
      </c>
    </row>
    <row r="11" spans="1:27" x14ac:dyDescent="0.25">
      <c r="A11" s="23" t="s">
        <v>39</v>
      </c>
      <c r="B11" s="17" t="s">
        <v>32</v>
      </c>
      <c r="C11" s="18">
        <v>11016047</v>
      </c>
      <c r="D11" s="18"/>
      <c r="E11" s="19">
        <v>449999</v>
      </c>
      <c r="F11" s="20">
        <v>449999</v>
      </c>
      <c r="G11" s="24">
        <v>11758071</v>
      </c>
      <c r="H11" s="24">
        <v>-2899273</v>
      </c>
      <c r="I11" s="24">
        <v>-509130</v>
      </c>
      <c r="J11" s="20">
        <v>8349668</v>
      </c>
      <c r="K11" s="24">
        <v>1027068</v>
      </c>
      <c r="L11" s="24">
        <v>224745</v>
      </c>
      <c r="M11" s="20">
        <v>-5726</v>
      </c>
      <c r="N11" s="24">
        <v>1246087</v>
      </c>
      <c r="O11" s="24"/>
      <c r="P11" s="24"/>
      <c r="Q11" s="20"/>
      <c r="R11" s="24"/>
      <c r="S11" s="24"/>
      <c r="T11" s="20"/>
      <c r="U11" s="24"/>
      <c r="V11" s="24"/>
      <c r="W11" s="24">
        <v>9595755</v>
      </c>
      <c r="X11" s="20">
        <v>215562</v>
      </c>
      <c r="Y11" s="24">
        <v>9380193</v>
      </c>
      <c r="Z11" s="25">
        <v>4351.5058312689616</v>
      </c>
      <c r="AA11" s="26">
        <v>449999</v>
      </c>
    </row>
    <row r="12" spans="1:27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-464722239</v>
      </c>
      <c r="D13" s="29">
        <f>SUM(D6:D12)</f>
        <v>0</v>
      </c>
      <c r="E13" s="30">
        <f t="shared" si="0"/>
        <v>132584147</v>
      </c>
      <c r="F13" s="31">
        <f t="shared" si="0"/>
        <v>132584147</v>
      </c>
      <c r="G13" s="31">
        <f t="shared" si="0"/>
        <v>-457953052</v>
      </c>
      <c r="H13" s="31">
        <f t="shared" si="0"/>
        <v>-22070341</v>
      </c>
      <c r="I13" s="31">
        <f t="shared" si="0"/>
        <v>922029</v>
      </c>
      <c r="J13" s="31">
        <f t="shared" si="0"/>
        <v>-479101364</v>
      </c>
      <c r="K13" s="31">
        <f t="shared" si="0"/>
        <v>8277689</v>
      </c>
      <c r="L13" s="31">
        <f t="shared" si="0"/>
        <v>-14086834</v>
      </c>
      <c r="M13" s="31">
        <f t="shared" si="0"/>
        <v>12372410</v>
      </c>
      <c r="N13" s="31">
        <f t="shared" si="0"/>
        <v>6563265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-472538099</v>
      </c>
      <c r="X13" s="31">
        <f t="shared" si="0"/>
        <v>99741194</v>
      </c>
      <c r="Y13" s="31">
        <f t="shared" si="0"/>
        <v>-572279293</v>
      </c>
      <c r="Z13" s="32">
        <f>+IF(X13&lt;&gt;0,+(Y13/X13)*100,0)</f>
        <v>-573.76422925115571</v>
      </c>
      <c r="AA13" s="33">
        <f>SUM(AA6:AA12)</f>
        <v>132584147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911250652</v>
      </c>
      <c r="D17" s="18"/>
      <c r="E17" s="19">
        <v>1708362912</v>
      </c>
      <c r="F17" s="20">
        <v>1708362912</v>
      </c>
      <c r="G17" s="24">
        <v>946528899</v>
      </c>
      <c r="H17" s="24">
        <v>-35245398</v>
      </c>
      <c r="I17" s="24">
        <v>-75276</v>
      </c>
      <c r="J17" s="20">
        <v>911208225</v>
      </c>
      <c r="K17" s="24">
        <v>5365322</v>
      </c>
      <c r="L17" s="24">
        <v>6855616</v>
      </c>
      <c r="M17" s="20">
        <v>9114728</v>
      </c>
      <c r="N17" s="24">
        <v>21335666</v>
      </c>
      <c r="O17" s="24"/>
      <c r="P17" s="24"/>
      <c r="Q17" s="20"/>
      <c r="R17" s="24"/>
      <c r="S17" s="24"/>
      <c r="T17" s="20"/>
      <c r="U17" s="24"/>
      <c r="V17" s="24"/>
      <c r="W17" s="24">
        <v>932543891</v>
      </c>
      <c r="X17" s="20">
        <v>1701192652</v>
      </c>
      <c r="Y17" s="24">
        <v>-768648761</v>
      </c>
      <c r="Z17" s="25">
        <v>-45.182934460499894</v>
      </c>
      <c r="AA17" s="26">
        <v>1708362912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911250652</v>
      </c>
      <c r="D25" s="29">
        <f t="shared" ref="D25:Y25" si="1">SUM(D15:D24)</f>
        <v>0</v>
      </c>
      <c r="E25" s="35">
        <f t="shared" si="1"/>
        <v>1708362912</v>
      </c>
      <c r="F25" s="36">
        <f t="shared" si="1"/>
        <v>1708362912</v>
      </c>
      <c r="G25" s="36">
        <f t="shared" si="1"/>
        <v>946528899</v>
      </c>
      <c r="H25" s="36">
        <f t="shared" si="1"/>
        <v>-35245398</v>
      </c>
      <c r="I25" s="36">
        <f t="shared" si="1"/>
        <v>-75276</v>
      </c>
      <c r="J25" s="36">
        <f t="shared" si="1"/>
        <v>911208225</v>
      </c>
      <c r="K25" s="36">
        <f t="shared" si="1"/>
        <v>5365322</v>
      </c>
      <c r="L25" s="36">
        <f t="shared" si="1"/>
        <v>6855616</v>
      </c>
      <c r="M25" s="36">
        <f t="shared" si="1"/>
        <v>9114728</v>
      </c>
      <c r="N25" s="36">
        <f t="shared" si="1"/>
        <v>21335666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932543891</v>
      </c>
      <c r="X25" s="36">
        <f t="shared" si="1"/>
        <v>1701192652</v>
      </c>
      <c r="Y25" s="36">
        <f t="shared" si="1"/>
        <v>-768648761</v>
      </c>
      <c r="Z25" s="37">
        <f>+IF(X25&lt;&gt;0,+(Y25/X25)*100,0)</f>
        <v>-45.182934460499894</v>
      </c>
      <c r="AA25" s="38">
        <f>SUM(AA15:AA24)</f>
        <v>1708362912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446528413</v>
      </c>
      <c r="D26" s="29">
        <f>+D13+D25</f>
        <v>0</v>
      </c>
      <c r="E26" s="30">
        <f t="shared" si="2"/>
        <v>1840947059</v>
      </c>
      <c r="F26" s="31">
        <f t="shared" si="2"/>
        <v>1840947059</v>
      </c>
      <c r="G26" s="31">
        <f t="shared" si="2"/>
        <v>488575847</v>
      </c>
      <c r="H26" s="31">
        <f t="shared" si="2"/>
        <v>-57315739</v>
      </c>
      <c r="I26" s="31">
        <f t="shared" si="2"/>
        <v>846753</v>
      </c>
      <c r="J26" s="31">
        <f t="shared" si="2"/>
        <v>432106861</v>
      </c>
      <c r="K26" s="31">
        <f t="shared" si="2"/>
        <v>13643011</v>
      </c>
      <c r="L26" s="31">
        <f t="shared" si="2"/>
        <v>-7231218</v>
      </c>
      <c r="M26" s="31">
        <f t="shared" si="2"/>
        <v>21487138</v>
      </c>
      <c r="N26" s="31">
        <f t="shared" si="2"/>
        <v>27898931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460005792</v>
      </c>
      <c r="X26" s="31">
        <f t="shared" si="2"/>
        <v>1800933846</v>
      </c>
      <c r="Y26" s="31">
        <f t="shared" si="2"/>
        <v>-1340928054</v>
      </c>
      <c r="Z26" s="32">
        <f>+IF(X26&lt;&gt;0,+(Y26/X26)*100,0)</f>
        <v>-74.457374266039537</v>
      </c>
      <c r="AA26" s="33">
        <f>+AA13+AA25</f>
        <v>1840947059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-3212417</v>
      </c>
      <c r="D31" s="18"/>
      <c r="E31" s="19">
        <v>24919045</v>
      </c>
      <c r="F31" s="20">
        <v>24919045</v>
      </c>
      <c r="G31" s="20">
        <v>-3234913</v>
      </c>
      <c r="H31" s="20">
        <v>-21311</v>
      </c>
      <c r="I31" s="20">
        <v>-52330</v>
      </c>
      <c r="J31" s="20">
        <v>-3308554</v>
      </c>
      <c r="K31" s="20">
        <v>-40664</v>
      </c>
      <c r="L31" s="20">
        <v>-19937</v>
      </c>
      <c r="M31" s="20">
        <v>-31247</v>
      </c>
      <c r="N31" s="20">
        <v>-91848</v>
      </c>
      <c r="O31" s="20"/>
      <c r="P31" s="20"/>
      <c r="Q31" s="20"/>
      <c r="R31" s="20"/>
      <c r="S31" s="20"/>
      <c r="T31" s="20"/>
      <c r="U31" s="20"/>
      <c r="V31" s="20"/>
      <c r="W31" s="20">
        <v>-3400402</v>
      </c>
      <c r="X31" s="20">
        <v>24919045</v>
      </c>
      <c r="Y31" s="20">
        <v>-28319447</v>
      </c>
      <c r="Z31" s="21">
        <v>-113.64579581601141</v>
      </c>
      <c r="AA31" s="22">
        <v>24919045</v>
      </c>
    </row>
    <row r="32" spans="1:27" x14ac:dyDescent="0.25">
      <c r="A32" s="23" t="s">
        <v>59</v>
      </c>
      <c r="B32" s="17" t="s">
        <v>32</v>
      </c>
      <c r="C32" s="18">
        <v>-231256858</v>
      </c>
      <c r="D32" s="18"/>
      <c r="E32" s="19">
        <v>11244357</v>
      </c>
      <c r="F32" s="20">
        <v>11244357</v>
      </c>
      <c r="G32" s="20">
        <v>-258893210</v>
      </c>
      <c r="H32" s="20">
        <v>-7463425</v>
      </c>
      <c r="I32" s="20">
        <v>-4652538</v>
      </c>
      <c r="J32" s="20">
        <v>-271009173</v>
      </c>
      <c r="K32" s="20">
        <v>31679</v>
      </c>
      <c r="L32" s="20">
        <v>-7704245</v>
      </c>
      <c r="M32" s="20">
        <v>-3572238</v>
      </c>
      <c r="N32" s="20">
        <v>-11244804</v>
      </c>
      <c r="O32" s="20"/>
      <c r="P32" s="20"/>
      <c r="Q32" s="20"/>
      <c r="R32" s="20"/>
      <c r="S32" s="20"/>
      <c r="T32" s="20"/>
      <c r="U32" s="20"/>
      <c r="V32" s="20"/>
      <c r="W32" s="20">
        <v>-282253977</v>
      </c>
      <c r="X32" s="20">
        <v>9447001</v>
      </c>
      <c r="Y32" s="20">
        <v>-291700978</v>
      </c>
      <c r="Z32" s="21">
        <v>-3087.7627513747484</v>
      </c>
      <c r="AA32" s="22">
        <v>11244357</v>
      </c>
    </row>
    <row r="33" spans="1:27" x14ac:dyDescent="0.25">
      <c r="A33" s="23" t="s">
        <v>60</v>
      </c>
      <c r="B33" s="17" t="s">
        <v>32</v>
      </c>
      <c r="C33" s="18">
        <v>23190196</v>
      </c>
      <c r="D33" s="18"/>
      <c r="E33" s="19"/>
      <c r="F33" s="20"/>
      <c r="G33" s="20">
        <v>26424629</v>
      </c>
      <c r="H33" s="20"/>
      <c r="I33" s="20">
        <v>-2038257</v>
      </c>
      <c r="J33" s="20">
        <v>24386372</v>
      </c>
      <c r="K33" s="20">
        <v>3788970</v>
      </c>
      <c r="L33" s="20">
        <v>-12002376</v>
      </c>
      <c r="M33" s="20">
        <v>-7132180</v>
      </c>
      <c r="N33" s="20">
        <v>-15345586</v>
      </c>
      <c r="O33" s="20"/>
      <c r="P33" s="20"/>
      <c r="Q33" s="20"/>
      <c r="R33" s="20"/>
      <c r="S33" s="20"/>
      <c r="T33" s="20"/>
      <c r="U33" s="20"/>
      <c r="V33" s="20"/>
      <c r="W33" s="20">
        <v>9040786</v>
      </c>
      <c r="X33" s="20"/>
      <c r="Y33" s="20">
        <v>9040786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12564879</v>
      </c>
      <c r="D35" s="18"/>
      <c r="E35" s="19">
        <v>1489121</v>
      </c>
      <c r="F35" s="20">
        <v>1489121</v>
      </c>
      <c r="G35" s="20">
        <v>14280486</v>
      </c>
      <c r="H35" s="20">
        <v>-42381</v>
      </c>
      <c r="I35" s="20">
        <v>126143</v>
      </c>
      <c r="J35" s="20">
        <v>14364248</v>
      </c>
      <c r="K35" s="20">
        <v>472583</v>
      </c>
      <c r="L35" s="20">
        <v>-689372</v>
      </c>
      <c r="M35" s="20">
        <v>-36979</v>
      </c>
      <c r="N35" s="20">
        <v>-253768</v>
      </c>
      <c r="O35" s="20"/>
      <c r="P35" s="20"/>
      <c r="Q35" s="20"/>
      <c r="R35" s="20"/>
      <c r="S35" s="20"/>
      <c r="T35" s="20"/>
      <c r="U35" s="20"/>
      <c r="V35" s="20"/>
      <c r="W35" s="20">
        <v>14110480</v>
      </c>
      <c r="X35" s="20">
        <v>711935</v>
      </c>
      <c r="Y35" s="20">
        <v>13398545</v>
      </c>
      <c r="Z35" s="21">
        <v>1881.9899288558645</v>
      </c>
      <c r="AA35" s="22">
        <v>1489121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-198714200</v>
      </c>
      <c r="D37" s="29">
        <f t="shared" ref="D37:Y37" si="3">SUM(D29:D36)</f>
        <v>0</v>
      </c>
      <c r="E37" s="30">
        <f t="shared" si="3"/>
        <v>37652523</v>
      </c>
      <c r="F37" s="31">
        <f t="shared" si="3"/>
        <v>37652523</v>
      </c>
      <c r="G37" s="31">
        <f t="shared" si="3"/>
        <v>-221423008</v>
      </c>
      <c r="H37" s="31">
        <f t="shared" si="3"/>
        <v>-7527117</v>
      </c>
      <c r="I37" s="31">
        <f t="shared" si="3"/>
        <v>-6616982</v>
      </c>
      <c r="J37" s="31">
        <f t="shared" si="3"/>
        <v>-235567107</v>
      </c>
      <c r="K37" s="31">
        <f t="shared" si="3"/>
        <v>4252568</v>
      </c>
      <c r="L37" s="31">
        <f t="shared" si="3"/>
        <v>-20415930</v>
      </c>
      <c r="M37" s="31">
        <f t="shared" si="3"/>
        <v>-10772644</v>
      </c>
      <c r="N37" s="31">
        <f t="shared" si="3"/>
        <v>-26936006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-262503113</v>
      </c>
      <c r="X37" s="31">
        <f t="shared" si="3"/>
        <v>35077981</v>
      </c>
      <c r="Y37" s="31">
        <f t="shared" si="3"/>
        <v>-297581094</v>
      </c>
      <c r="Z37" s="32">
        <f>+IF(X37&lt;&gt;0,+(Y37/X37)*100,0)</f>
        <v>-848.34156789126496</v>
      </c>
      <c r="AA37" s="33">
        <f>SUM(AA29:AA36)</f>
        <v>37652523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-198714200</v>
      </c>
      <c r="D44" s="29">
        <f>+D37+D43</f>
        <v>0</v>
      </c>
      <c r="E44" s="30">
        <f t="shared" si="5"/>
        <v>37652523</v>
      </c>
      <c r="F44" s="31">
        <f t="shared" si="5"/>
        <v>37652523</v>
      </c>
      <c r="G44" s="31">
        <f t="shared" si="5"/>
        <v>-221423008</v>
      </c>
      <c r="H44" s="31">
        <f t="shared" si="5"/>
        <v>-7527117</v>
      </c>
      <c r="I44" s="31">
        <f t="shared" si="5"/>
        <v>-6616982</v>
      </c>
      <c r="J44" s="31">
        <f t="shared" si="5"/>
        <v>-235567107</v>
      </c>
      <c r="K44" s="31">
        <f t="shared" si="5"/>
        <v>4252568</v>
      </c>
      <c r="L44" s="31">
        <f t="shared" si="5"/>
        <v>-20415930</v>
      </c>
      <c r="M44" s="31">
        <f t="shared" si="5"/>
        <v>-10772644</v>
      </c>
      <c r="N44" s="31">
        <f t="shared" si="5"/>
        <v>-26936006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-262503113</v>
      </c>
      <c r="X44" s="31">
        <f t="shared" si="5"/>
        <v>35077981</v>
      </c>
      <c r="Y44" s="31">
        <f t="shared" si="5"/>
        <v>-297581094</v>
      </c>
      <c r="Z44" s="32">
        <f>+IF(X44&lt;&gt;0,+(Y44/X44)*100,0)</f>
        <v>-848.34156789126496</v>
      </c>
      <c r="AA44" s="33">
        <f>+AA37+AA43</f>
        <v>37652523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645242613</v>
      </c>
      <c r="D45" s="42">
        <f t="shared" si="6"/>
        <v>0</v>
      </c>
      <c r="E45" s="43">
        <f t="shared" si="6"/>
        <v>1803294536</v>
      </c>
      <c r="F45" s="44">
        <f t="shared" si="6"/>
        <v>1803294536</v>
      </c>
      <c r="G45" s="44">
        <f t="shared" si="6"/>
        <v>709998855</v>
      </c>
      <c r="H45" s="44">
        <f t="shared" si="6"/>
        <v>-49788622</v>
      </c>
      <c r="I45" s="44">
        <f t="shared" si="6"/>
        <v>7463735</v>
      </c>
      <c r="J45" s="44">
        <f t="shared" si="6"/>
        <v>667673968</v>
      </c>
      <c r="K45" s="44">
        <f t="shared" si="6"/>
        <v>9390443</v>
      </c>
      <c r="L45" s="44">
        <f t="shared" si="6"/>
        <v>13184712</v>
      </c>
      <c r="M45" s="44">
        <f t="shared" si="6"/>
        <v>32259782</v>
      </c>
      <c r="N45" s="44">
        <f t="shared" si="6"/>
        <v>54834937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722508905</v>
      </c>
      <c r="X45" s="44">
        <f t="shared" si="6"/>
        <v>1765855865</v>
      </c>
      <c r="Y45" s="44">
        <f t="shared" si="6"/>
        <v>-1043346960</v>
      </c>
      <c r="Z45" s="45">
        <f>+IF(X45&lt;&gt;0,+(Y45/X45)*100,0)</f>
        <v>-59.084491587313103</v>
      </c>
      <c r="AA45" s="46">
        <f>+AA26-AA44</f>
        <v>1803294536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212498494</v>
      </c>
      <c r="D47" s="18"/>
      <c r="E47" s="19">
        <v>99416156</v>
      </c>
      <c r="F47" s="20">
        <v>99416156</v>
      </c>
      <c r="G47" s="20">
        <v>281538968</v>
      </c>
      <c r="H47" s="20">
        <v>-21165263</v>
      </c>
      <c r="I47" s="20">
        <v>-3293832</v>
      </c>
      <c r="J47" s="20">
        <v>257079873</v>
      </c>
      <c r="K47" s="20">
        <v>-2292232</v>
      </c>
      <c r="L47" s="20">
        <v>-54539750</v>
      </c>
      <c r="M47" s="20">
        <v>21832407</v>
      </c>
      <c r="N47" s="20">
        <v>-34999575</v>
      </c>
      <c r="O47" s="20"/>
      <c r="P47" s="20"/>
      <c r="Q47" s="20"/>
      <c r="R47" s="20"/>
      <c r="S47" s="20"/>
      <c r="T47" s="20"/>
      <c r="U47" s="20"/>
      <c r="V47" s="20"/>
      <c r="W47" s="20">
        <v>222080298</v>
      </c>
      <c r="X47" s="20">
        <v>61977485</v>
      </c>
      <c r="Y47" s="20">
        <v>160102813</v>
      </c>
      <c r="Z47" s="47">
        <v>258.3241527144898</v>
      </c>
      <c r="AA47" s="22">
        <v>99416156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212498494</v>
      </c>
      <c r="D50" s="50">
        <f t="shared" ref="D50:Y50" si="7">SUM(D47:D49)</f>
        <v>0</v>
      </c>
      <c r="E50" s="51">
        <f t="shared" si="7"/>
        <v>99416156</v>
      </c>
      <c r="F50" s="52">
        <f t="shared" si="7"/>
        <v>99416156</v>
      </c>
      <c r="G50" s="52">
        <f t="shared" si="7"/>
        <v>281538968</v>
      </c>
      <c r="H50" s="52">
        <f t="shared" si="7"/>
        <v>-21165263</v>
      </c>
      <c r="I50" s="52">
        <f t="shared" si="7"/>
        <v>-3293832</v>
      </c>
      <c r="J50" s="52">
        <f t="shared" si="7"/>
        <v>257079873</v>
      </c>
      <c r="K50" s="52">
        <f t="shared" si="7"/>
        <v>-2292232</v>
      </c>
      <c r="L50" s="52">
        <f t="shared" si="7"/>
        <v>-54539750</v>
      </c>
      <c r="M50" s="52">
        <f t="shared" si="7"/>
        <v>21832407</v>
      </c>
      <c r="N50" s="52">
        <f t="shared" si="7"/>
        <v>-34999575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222080298</v>
      </c>
      <c r="X50" s="52">
        <f t="shared" si="7"/>
        <v>61977485</v>
      </c>
      <c r="Y50" s="52">
        <f t="shared" si="7"/>
        <v>160102813</v>
      </c>
      <c r="Z50" s="53">
        <f>+IF(X50&lt;&gt;0,+(Y50/X50)*100,0)</f>
        <v>258.3241527144898</v>
      </c>
      <c r="AA50" s="54">
        <f>SUM(AA47:AA49)</f>
        <v>99416156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52970889</v>
      </c>
      <c r="D6" s="18"/>
      <c r="E6" s="19">
        <v>-40544600</v>
      </c>
      <c r="F6" s="20">
        <v>-40544600</v>
      </c>
      <c r="G6" s="20"/>
      <c r="H6" s="20">
        <v>1121883</v>
      </c>
      <c r="I6" s="20">
        <v>5313489</v>
      </c>
      <c r="J6" s="20">
        <v>6435372</v>
      </c>
      <c r="K6" s="20">
        <v>-886188</v>
      </c>
      <c r="L6" s="20">
        <v>-1640389</v>
      </c>
      <c r="M6" s="20">
        <v>-8631257</v>
      </c>
      <c r="N6" s="20">
        <v>-11157834</v>
      </c>
      <c r="O6" s="20"/>
      <c r="P6" s="20"/>
      <c r="Q6" s="20"/>
      <c r="R6" s="20"/>
      <c r="S6" s="20"/>
      <c r="T6" s="20"/>
      <c r="U6" s="20"/>
      <c r="V6" s="20"/>
      <c r="W6" s="20">
        <v>-4722462</v>
      </c>
      <c r="X6" s="20">
        <v>-35797328</v>
      </c>
      <c r="Y6" s="20">
        <v>31074866</v>
      </c>
      <c r="Z6" s="21">
        <v>-86.807780737154459</v>
      </c>
      <c r="AA6" s="22">
        <v>-40544600</v>
      </c>
    </row>
    <row r="7" spans="1:27" x14ac:dyDescent="0.25">
      <c r="A7" s="23" t="s">
        <v>35</v>
      </c>
      <c r="B7" s="17" t="s">
        <v>32</v>
      </c>
      <c r="C7" s="18">
        <v>-24900083</v>
      </c>
      <c r="D7" s="18"/>
      <c r="E7" s="19">
        <v>126901916</v>
      </c>
      <c r="F7" s="20">
        <v>126901916</v>
      </c>
      <c r="G7" s="20"/>
      <c r="H7" s="20">
        <v>2326516</v>
      </c>
      <c r="I7" s="20">
        <v>-3429856</v>
      </c>
      <c r="J7" s="20">
        <v>-1103340</v>
      </c>
      <c r="K7" s="20">
        <v>1300873</v>
      </c>
      <c r="L7" s="20">
        <v>5213387</v>
      </c>
      <c r="M7" s="20">
        <v>-1643248</v>
      </c>
      <c r="N7" s="20">
        <v>4871012</v>
      </c>
      <c r="O7" s="20"/>
      <c r="P7" s="20"/>
      <c r="Q7" s="20"/>
      <c r="R7" s="20"/>
      <c r="S7" s="20"/>
      <c r="T7" s="20"/>
      <c r="U7" s="20"/>
      <c r="V7" s="20"/>
      <c r="W7" s="20">
        <v>3767672</v>
      </c>
      <c r="X7" s="20">
        <v>121004174</v>
      </c>
      <c r="Y7" s="20">
        <v>-117236502</v>
      </c>
      <c r="Z7" s="21">
        <v>-96.886328896389969</v>
      </c>
      <c r="AA7" s="22">
        <v>126901916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-1531148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24613887</v>
      </c>
      <c r="D11" s="18"/>
      <c r="E11" s="19"/>
      <c r="F11" s="20"/>
      <c r="G11" s="24"/>
      <c r="H11" s="24">
        <v>-18105</v>
      </c>
      <c r="I11" s="24">
        <v>6653</v>
      </c>
      <c r="J11" s="20">
        <v>-11452</v>
      </c>
      <c r="K11" s="24">
        <v>-163865</v>
      </c>
      <c r="L11" s="24">
        <v>417934</v>
      </c>
      <c r="M11" s="20">
        <v>-702290</v>
      </c>
      <c r="N11" s="24">
        <v>-448221</v>
      </c>
      <c r="O11" s="24"/>
      <c r="P11" s="24"/>
      <c r="Q11" s="20"/>
      <c r="R11" s="24"/>
      <c r="S11" s="24"/>
      <c r="T11" s="20"/>
      <c r="U11" s="24"/>
      <c r="V11" s="24"/>
      <c r="W11" s="24">
        <v>-459673</v>
      </c>
      <c r="X11" s="20"/>
      <c r="Y11" s="24">
        <v>-459673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51091300</v>
      </c>
      <c r="D13" s="29">
        <f>SUM(D6:D12)</f>
        <v>0</v>
      </c>
      <c r="E13" s="30">
        <f t="shared" si="0"/>
        <v>86357316</v>
      </c>
      <c r="F13" s="31">
        <f t="shared" si="0"/>
        <v>86357316</v>
      </c>
      <c r="G13" s="31">
        <f t="shared" si="0"/>
        <v>0</v>
      </c>
      <c r="H13" s="31">
        <f t="shared" si="0"/>
        <v>3430294</v>
      </c>
      <c r="I13" s="31">
        <f t="shared" si="0"/>
        <v>1890286</v>
      </c>
      <c r="J13" s="31">
        <f t="shared" si="0"/>
        <v>5320580</v>
      </c>
      <c r="K13" s="31">
        <f t="shared" si="0"/>
        <v>250820</v>
      </c>
      <c r="L13" s="31">
        <f t="shared" si="0"/>
        <v>3990932</v>
      </c>
      <c r="M13" s="31">
        <f t="shared" si="0"/>
        <v>-10976795</v>
      </c>
      <c r="N13" s="31">
        <f t="shared" si="0"/>
        <v>-6735043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-1414463</v>
      </c>
      <c r="X13" s="31">
        <f t="shared" si="0"/>
        <v>85206846</v>
      </c>
      <c r="Y13" s="31">
        <f t="shared" si="0"/>
        <v>-86621309</v>
      </c>
      <c r="Z13" s="32">
        <f>+IF(X13&lt;&gt;0,+(Y13/X13)*100,0)</f>
        <v>-101.66003445310017</v>
      </c>
      <c r="AA13" s="33">
        <f>SUM(AA6:AA12)</f>
        <v>86357316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353328249</v>
      </c>
      <c r="D17" s="18"/>
      <c r="E17" s="19">
        <v>1531301195</v>
      </c>
      <c r="F17" s="20">
        <v>1531301195</v>
      </c>
      <c r="G17" s="24"/>
      <c r="H17" s="24">
        <v>3134481</v>
      </c>
      <c r="I17" s="24">
        <v>-394540</v>
      </c>
      <c r="J17" s="20">
        <v>2739941</v>
      </c>
      <c r="K17" s="24">
        <v>-524179</v>
      </c>
      <c r="L17" s="24">
        <v>2473187</v>
      </c>
      <c r="M17" s="20">
        <v>3082501</v>
      </c>
      <c r="N17" s="24">
        <v>5031509</v>
      </c>
      <c r="O17" s="24"/>
      <c r="P17" s="24"/>
      <c r="Q17" s="20"/>
      <c r="R17" s="24"/>
      <c r="S17" s="24"/>
      <c r="T17" s="20"/>
      <c r="U17" s="24"/>
      <c r="V17" s="24"/>
      <c r="W17" s="24">
        <v>7771450</v>
      </c>
      <c r="X17" s="20">
        <v>1516392371</v>
      </c>
      <c r="Y17" s="24">
        <v>-1508620921</v>
      </c>
      <c r="Z17" s="25">
        <v>-99.487504016201626</v>
      </c>
      <c r="AA17" s="26">
        <v>1531301195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353328249</v>
      </c>
      <c r="D25" s="29">
        <f t="shared" ref="D25:Y25" si="1">SUM(D15:D24)</f>
        <v>0</v>
      </c>
      <c r="E25" s="35">
        <f t="shared" si="1"/>
        <v>1531301195</v>
      </c>
      <c r="F25" s="36">
        <f t="shared" si="1"/>
        <v>1531301195</v>
      </c>
      <c r="G25" s="36">
        <f t="shared" si="1"/>
        <v>0</v>
      </c>
      <c r="H25" s="36">
        <f t="shared" si="1"/>
        <v>3134481</v>
      </c>
      <c r="I25" s="36">
        <f t="shared" si="1"/>
        <v>-394540</v>
      </c>
      <c r="J25" s="36">
        <f t="shared" si="1"/>
        <v>2739941</v>
      </c>
      <c r="K25" s="36">
        <f t="shared" si="1"/>
        <v>-524179</v>
      </c>
      <c r="L25" s="36">
        <f t="shared" si="1"/>
        <v>2473187</v>
      </c>
      <c r="M25" s="36">
        <f t="shared" si="1"/>
        <v>3082501</v>
      </c>
      <c r="N25" s="36">
        <f t="shared" si="1"/>
        <v>5031509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7771450</v>
      </c>
      <c r="X25" s="36">
        <f t="shared" si="1"/>
        <v>1516392371</v>
      </c>
      <c r="Y25" s="36">
        <f t="shared" si="1"/>
        <v>-1508620921</v>
      </c>
      <c r="Z25" s="37">
        <f>+IF(X25&lt;&gt;0,+(Y25/X25)*100,0)</f>
        <v>-99.487504016201626</v>
      </c>
      <c r="AA25" s="38">
        <f>SUM(AA15:AA24)</f>
        <v>1531301195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404419549</v>
      </c>
      <c r="D26" s="29">
        <f>+D13+D25</f>
        <v>0</v>
      </c>
      <c r="E26" s="30">
        <f t="shared" si="2"/>
        <v>1617658511</v>
      </c>
      <c r="F26" s="31">
        <f t="shared" si="2"/>
        <v>1617658511</v>
      </c>
      <c r="G26" s="31">
        <f t="shared" si="2"/>
        <v>0</v>
      </c>
      <c r="H26" s="31">
        <f t="shared" si="2"/>
        <v>6564775</v>
      </c>
      <c r="I26" s="31">
        <f t="shared" si="2"/>
        <v>1495746</v>
      </c>
      <c r="J26" s="31">
        <f t="shared" si="2"/>
        <v>8060521</v>
      </c>
      <c r="K26" s="31">
        <f t="shared" si="2"/>
        <v>-273359</v>
      </c>
      <c r="L26" s="31">
        <f t="shared" si="2"/>
        <v>6464119</v>
      </c>
      <c r="M26" s="31">
        <f t="shared" si="2"/>
        <v>-7894294</v>
      </c>
      <c r="N26" s="31">
        <f t="shared" si="2"/>
        <v>-1703534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6356987</v>
      </c>
      <c r="X26" s="31">
        <f t="shared" si="2"/>
        <v>1601599217</v>
      </c>
      <c r="Y26" s="31">
        <f t="shared" si="2"/>
        <v>-1595242230</v>
      </c>
      <c r="Z26" s="32">
        <f>+IF(X26&lt;&gt;0,+(Y26/X26)*100,0)</f>
        <v>-99.603085033226506</v>
      </c>
      <c r="AA26" s="33">
        <f>+AA13+AA25</f>
        <v>1617658511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-110721</v>
      </c>
      <c r="D31" s="18"/>
      <c r="E31" s="19"/>
      <c r="F31" s="20"/>
      <c r="G31" s="20"/>
      <c r="H31" s="20">
        <v>-400</v>
      </c>
      <c r="I31" s="20"/>
      <c r="J31" s="20">
        <v>-400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-400</v>
      </c>
      <c r="X31" s="20"/>
      <c r="Y31" s="20">
        <v>-400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27858429</v>
      </c>
      <c r="D32" s="18"/>
      <c r="E32" s="19"/>
      <c r="F32" s="20"/>
      <c r="G32" s="20"/>
      <c r="H32" s="20">
        <v>1453481</v>
      </c>
      <c r="I32" s="20">
        <v>-294593</v>
      </c>
      <c r="J32" s="20">
        <v>1158888</v>
      </c>
      <c r="K32" s="20">
        <v>-942755</v>
      </c>
      <c r="L32" s="20">
        <v>3226968</v>
      </c>
      <c r="M32" s="20">
        <v>-4384704</v>
      </c>
      <c r="N32" s="20">
        <v>-2100491</v>
      </c>
      <c r="O32" s="20"/>
      <c r="P32" s="20"/>
      <c r="Q32" s="20"/>
      <c r="R32" s="20"/>
      <c r="S32" s="20"/>
      <c r="T32" s="20"/>
      <c r="U32" s="20"/>
      <c r="V32" s="20"/>
      <c r="W32" s="20">
        <v>-941603</v>
      </c>
      <c r="X32" s="20"/>
      <c r="Y32" s="20">
        <v>-941603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-3165439</v>
      </c>
      <c r="D33" s="18"/>
      <c r="E33" s="19"/>
      <c r="F33" s="20"/>
      <c r="G33" s="20"/>
      <c r="H33" s="20">
        <v>1235048</v>
      </c>
      <c r="I33" s="20">
        <v>6000000</v>
      </c>
      <c r="J33" s="20">
        <v>7235048</v>
      </c>
      <c r="K33" s="20">
        <v>-1153926</v>
      </c>
      <c r="L33" s="20"/>
      <c r="M33" s="20"/>
      <c r="N33" s="20">
        <v>-1153926</v>
      </c>
      <c r="O33" s="20"/>
      <c r="P33" s="20"/>
      <c r="Q33" s="20"/>
      <c r="R33" s="20"/>
      <c r="S33" s="20"/>
      <c r="T33" s="20"/>
      <c r="U33" s="20"/>
      <c r="V33" s="20"/>
      <c r="W33" s="20">
        <v>6081122</v>
      </c>
      <c r="X33" s="20"/>
      <c r="Y33" s="20">
        <v>6081122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24284066</v>
      </c>
      <c r="D35" s="18"/>
      <c r="E35" s="19"/>
      <c r="F35" s="20"/>
      <c r="G35" s="20"/>
      <c r="H35" s="20">
        <v>230461</v>
      </c>
      <c r="I35" s="20">
        <v>-1477694</v>
      </c>
      <c r="J35" s="20">
        <v>-1247233</v>
      </c>
      <c r="K35" s="20">
        <v>118390</v>
      </c>
      <c r="L35" s="20">
        <v>613383</v>
      </c>
      <c r="M35" s="20">
        <v>-263012</v>
      </c>
      <c r="N35" s="20">
        <v>468761</v>
      </c>
      <c r="O35" s="20"/>
      <c r="P35" s="20"/>
      <c r="Q35" s="20"/>
      <c r="R35" s="20"/>
      <c r="S35" s="20"/>
      <c r="T35" s="20"/>
      <c r="U35" s="20"/>
      <c r="V35" s="20"/>
      <c r="W35" s="20">
        <v>-778472</v>
      </c>
      <c r="X35" s="20"/>
      <c r="Y35" s="20">
        <v>-778472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48866335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2918590</v>
      </c>
      <c r="I37" s="31">
        <f t="shared" si="3"/>
        <v>4227713</v>
      </c>
      <c r="J37" s="31">
        <f t="shared" si="3"/>
        <v>7146303</v>
      </c>
      <c r="K37" s="31">
        <f t="shared" si="3"/>
        <v>-1978291</v>
      </c>
      <c r="L37" s="31">
        <f t="shared" si="3"/>
        <v>3840351</v>
      </c>
      <c r="M37" s="31">
        <f t="shared" si="3"/>
        <v>-4647716</v>
      </c>
      <c r="N37" s="31">
        <f t="shared" si="3"/>
        <v>-2785656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4360647</v>
      </c>
      <c r="X37" s="31">
        <f t="shared" si="3"/>
        <v>0</v>
      </c>
      <c r="Y37" s="31">
        <f t="shared" si="3"/>
        <v>4360647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48866335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2918590</v>
      </c>
      <c r="I44" s="31">
        <f t="shared" si="5"/>
        <v>4227713</v>
      </c>
      <c r="J44" s="31">
        <f t="shared" si="5"/>
        <v>7146303</v>
      </c>
      <c r="K44" s="31">
        <f t="shared" si="5"/>
        <v>-1978291</v>
      </c>
      <c r="L44" s="31">
        <f t="shared" si="5"/>
        <v>3840351</v>
      </c>
      <c r="M44" s="31">
        <f t="shared" si="5"/>
        <v>-4647716</v>
      </c>
      <c r="N44" s="31">
        <f t="shared" si="5"/>
        <v>-2785656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4360647</v>
      </c>
      <c r="X44" s="31">
        <f t="shared" si="5"/>
        <v>0</v>
      </c>
      <c r="Y44" s="31">
        <f t="shared" si="5"/>
        <v>4360647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355553214</v>
      </c>
      <c r="D45" s="42">
        <f t="shared" si="6"/>
        <v>0</v>
      </c>
      <c r="E45" s="43">
        <f t="shared" si="6"/>
        <v>1617658511</v>
      </c>
      <c r="F45" s="44">
        <f t="shared" si="6"/>
        <v>1617658511</v>
      </c>
      <c r="G45" s="44">
        <f t="shared" si="6"/>
        <v>0</v>
      </c>
      <c r="H45" s="44">
        <f t="shared" si="6"/>
        <v>3646185</v>
      </c>
      <c r="I45" s="44">
        <f t="shared" si="6"/>
        <v>-2731967</v>
      </c>
      <c r="J45" s="44">
        <f t="shared" si="6"/>
        <v>914218</v>
      </c>
      <c r="K45" s="44">
        <f t="shared" si="6"/>
        <v>1704932</v>
      </c>
      <c r="L45" s="44">
        <f t="shared" si="6"/>
        <v>2623768</v>
      </c>
      <c r="M45" s="44">
        <f t="shared" si="6"/>
        <v>-3246578</v>
      </c>
      <c r="N45" s="44">
        <f t="shared" si="6"/>
        <v>1082122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1996340</v>
      </c>
      <c r="X45" s="44">
        <f t="shared" si="6"/>
        <v>1601599217</v>
      </c>
      <c r="Y45" s="44">
        <f t="shared" si="6"/>
        <v>-1599602877</v>
      </c>
      <c r="Z45" s="45">
        <f>+IF(X45&lt;&gt;0,+(Y45/X45)*100,0)</f>
        <v>-99.87535333566538</v>
      </c>
      <c r="AA45" s="46">
        <f>+AA26-AA44</f>
        <v>1617658511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90659184</v>
      </c>
      <c r="D47" s="18"/>
      <c r="E47" s="19">
        <v>1514479672</v>
      </c>
      <c r="F47" s="20">
        <v>1514479672</v>
      </c>
      <c r="G47" s="20"/>
      <c r="H47" s="20">
        <v>4277449</v>
      </c>
      <c r="I47" s="20">
        <v>-3512736</v>
      </c>
      <c r="J47" s="20">
        <v>764713</v>
      </c>
      <c r="K47" s="20">
        <v>1372127</v>
      </c>
      <c r="L47" s="20">
        <v>2782230</v>
      </c>
      <c r="M47" s="20">
        <v>-3888079</v>
      </c>
      <c r="N47" s="20">
        <v>266278</v>
      </c>
      <c r="O47" s="20"/>
      <c r="P47" s="20"/>
      <c r="Q47" s="20"/>
      <c r="R47" s="20"/>
      <c r="S47" s="20"/>
      <c r="T47" s="20"/>
      <c r="U47" s="20"/>
      <c r="V47" s="20"/>
      <c r="W47" s="20">
        <v>1030991</v>
      </c>
      <c r="X47" s="20">
        <v>1498420378</v>
      </c>
      <c r="Y47" s="20">
        <v>-1497389387</v>
      </c>
      <c r="Z47" s="47">
        <v>-99.931194809204598</v>
      </c>
      <c r="AA47" s="22">
        <v>1514479672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90659184</v>
      </c>
      <c r="D50" s="50">
        <f t="shared" ref="D50:Y50" si="7">SUM(D47:D49)</f>
        <v>0</v>
      </c>
      <c r="E50" s="51">
        <f t="shared" si="7"/>
        <v>1514479672</v>
      </c>
      <c r="F50" s="52">
        <f t="shared" si="7"/>
        <v>1514479672</v>
      </c>
      <c r="G50" s="52">
        <f t="shared" si="7"/>
        <v>0</v>
      </c>
      <c r="H50" s="52">
        <f t="shared" si="7"/>
        <v>4277449</v>
      </c>
      <c r="I50" s="52">
        <f t="shared" si="7"/>
        <v>-3512736</v>
      </c>
      <c r="J50" s="52">
        <f t="shared" si="7"/>
        <v>764713</v>
      </c>
      <c r="K50" s="52">
        <f t="shared" si="7"/>
        <v>1372127</v>
      </c>
      <c r="L50" s="52">
        <f t="shared" si="7"/>
        <v>2782230</v>
      </c>
      <c r="M50" s="52">
        <f t="shared" si="7"/>
        <v>-3888079</v>
      </c>
      <c r="N50" s="52">
        <f t="shared" si="7"/>
        <v>266278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1030991</v>
      </c>
      <c r="X50" s="52">
        <f t="shared" si="7"/>
        <v>1498420378</v>
      </c>
      <c r="Y50" s="52">
        <f t="shared" si="7"/>
        <v>-1497389387</v>
      </c>
      <c r="Z50" s="53">
        <f>+IF(X50&lt;&gt;0,+(Y50/X50)*100,0)</f>
        <v>-99.931194809204598</v>
      </c>
      <c r="AA50" s="54">
        <f>SUM(AA47:AA49)</f>
        <v>1514479672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-1912655857</v>
      </c>
      <c r="D6" s="18"/>
      <c r="E6" s="19">
        <v>-164671309</v>
      </c>
      <c r="F6" s="20">
        <v>-164671309</v>
      </c>
      <c r="G6" s="20">
        <v>-1893872830</v>
      </c>
      <c r="H6" s="20">
        <v>14586253</v>
      </c>
      <c r="I6" s="20">
        <v>-27626456</v>
      </c>
      <c r="J6" s="20">
        <v>-1906913033</v>
      </c>
      <c r="K6" s="20">
        <v>-19775167</v>
      </c>
      <c r="L6" s="20">
        <v>28967235</v>
      </c>
      <c r="M6" s="20">
        <v>-71025584</v>
      </c>
      <c r="N6" s="20">
        <v>-61833516</v>
      </c>
      <c r="O6" s="20"/>
      <c r="P6" s="20"/>
      <c r="Q6" s="20"/>
      <c r="R6" s="20"/>
      <c r="S6" s="20"/>
      <c r="T6" s="20"/>
      <c r="U6" s="20"/>
      <c r="V6" s="20"/>
      <c r="W6" s="20">
        <v>-1968746549</v>
      </c>
      <c r="X6" s="20">
        <v>-82335648</v>
      </c>
      <c r="Y6" s="20">
        <v>-1886410901</v>
      </c>
      <c r="Z6" s="21">
        <v>2291.1229179856582</v>
      </c>
      <c r="AA6" s="22">
        <v>-164671309</v>
      </c>
    </row>
    <row r="7" spans="1:27" x14ac:dyDescent="0.25">
      <c r="A7" s="23" t="s">
        <v>35</v>
      </c>
      <c r="B7" s="17" t="s">
        <v>32</v>
      </c>
      <c r="C7" s="18">
        <v>953147561</v>
      </c>
      <c r="D7" s="18"/>
      <c r="E7" s="19">
        <v>279349100</v>
      </c>
      <c r="F7" s="20">
        <v>279349100</v>
      </c>
      <c r="G7" s="20">
        <v>933653746</v>
      </c>
      <c r="H7" s="20">
        <v>59507361</v>
      </c>
      <c r="I7" s="20">
        <v>19813858</v>
      </c>
      <c r="J7" s="20">
        <v>1012974965</v>
      </c>
      <c r="K7" s="20">
        <v>20314485</v>
      </c>
      <c r="L7" s="20">
        <v>23908955</v>
      </c>
      <c r="M7" s="20">
        <v>20770539</v>
      </c>
      <c r="N7" s="20">
        <v>64993979</v>
      </c>
      <c r="O7" s="20"/>
      <c r="P7" s="20"/>
      <c r="Q7" s="20"/>
      <c r="R7" s="20"/>
      <c r="S7" s="20"/>
      <c r="T7" s="20"/>
      <c r="U7" s="20"/>
      <c r="V7" s="20"/>
      <c r="W7" s="20">
        <v>1077968944</v>
      </c>
      <c r="X7" s="20">
        <v>159350502</v>
      </c>
      <c r="Y7" s="20">
        <v>918618442</v>
      </c>
      <c r="Z7" s="21">
        <v>576.47665396121567</v>
      </c>
      <c r="AA7" s="22">
        <v>279349100</v>
      </c>
    </row>
    <row r="8" spans="1:27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9627714</v>
      </c>
      <c r="D10" s="18"/>
      <c r="E10" s="19"/>
      <c r="F10" s="20"/>
      <c r="G10" s="20">
        <v>10325234</v>
      </c>
      <c r="H10" s="20">
        <v>494618</v>
      </c>
      <c r="I10" s="20"/>
      <c r="J10" s="20">
        <v>10819852</v>
      </c>
      <c r="K10" s="20">
        <v>6646</v>
      </c>
      <c r="L10" s="20">
        <v>1342718</v>
      </c>
      <c r="M10" s="20">
        <v>608099</v>
      </c>
      <c r="N10" s="20">
        <v>1957463</v>
      </c>
      <c r="O10" s="20"/>
      <c r="P10" s="20"/>
      <c r="Q10" s="20"/>
      <c r="R10" s="20"/>
      <c r="S10" s="20"/>
      <c r="T10" s="20"/>
      <c r="U10" s="20"/>
      <c r="V10" s="20"/>
      <c r="W10" s="20">
        <v>12777315</v>
      </c>
      <c r="X10" s="20"/>
      <c r="Y10" s="20">
        <v>12777315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295096555</v>
      </c>
      <c r="D11" s="18"/>
      <c r="E11" s="19"/>
      <c r="F11" s="20"/>
      <c r="G11" s="24">
        <v>296707159</v>
      </c>
      <c r="H11" s="24">
        <v>4474525</v>
      </c>
      <c r="I11" s="24">
        <v>3882975</v>
      </c>
      <c r="J11" s="20">
        <v>305064659</v>
      </c>
      <c r="K11" s="24">
        <v>4330826</v>
      </c>
      <c r="L11" s="24">
        <v>2841098</v>
      </c>
      <c r="M11" s="20">
        <v>7067808</v>
      </c>
      <c r="N11" s="24">
        <v>14239732</v>
      </c>
      <c r="O11" s="24"/>
      <c r="P11" s="24"/>
      <c r="Q11" s="20"/>
      <c r="R11" s="24"/>
      <c r="S11" s="24"/>
      <c r="T11" s="20"/>
      <c r="U11" s="24"/>
      <c r="V11" s="24"/>
      <c r="W11" s="24">
        <v>319304391</v>
      </c>
      <c r="X11" s="20"/>
      <c r="Y11" s="24">
        <v>319304391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-654793509</v>
      </c>
      <c r="D13" s="29">
        <f>SUM(D6:D12)</f>
        <v>0</v>
      </c>
      <c r="E13" s="30">
        <f t="shared" si="0"/>
        <v>114677791</v>
      </c>
      <c r="F13" s="31">
        <f t="shared" si="0"/>
        <v>114677791</v>
      </c>
      <c r="G13" s="31">
        <f t="shared" si="0"/>
        <v>-653196173</v>
      </c>
      <c r="H13" s="31">
        <f t="shared" si="0"/>
        <v>79062757</v>
      </c>
      <c r="I13" s="31">
        <f t="shared" si="0"/>
        <v>-3929623</v>
      </c>
      <c r="J13" s="31">
        <f t="shared" si="0"/>
        <v>-578063039</v>
      </c>
      <c r="K13" s="31">
        <f t="shared" si="0"/>
        <v>4876790</v>
      </c>
      <c r="L13" s="31">
        <f t="shared" si="0"/>
        <v>57060006</v>
      </c>
      <c r="M13" s="31">
        <f t="shared" si="0"/>
        <v>-42579138</v>
      </c>
      <c r="N13" s="31">
        <f t="shared" si="0"/>
        <v>19357658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-558705381</v>
      </c>
      <c r="X13" s="31">
        <f t="shared" si="0"/>
        <v>77014854</v>
      </c>
      <c r="Y13" s="31">
        <f t="shared" si="0"/>
        <v>-635720235</v>
      </c>
      <c r="Z13" s="32">
        <f>+IF(X13&lt;&gt;0,+(Y13/X13)*100,0)</f>
        <v>-825.4514577148974</v>
      </c>
      <c r="AA13" s="33">
        <f>SUM(AA6:AA12)</f>
        <v>114677791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1045291643</v>
      </c>
      <c r="D17" s="18"/>
      <c r="E17" s="19">
        <v>114916705</v>
      </c>
      <c r="F17" s="20">
        <v>114916705</v>
      </c>
      <c r="G17" s="24">
        <v>1012055281</v>
      </c>
      <c r="H17" s="24">
        <v>58029023</v>
      </c>
      <c r="I17" s="24">
        <v>9193415</v>
      </c>
      <c r="J17" s="20">
        <v>1079277719</v>
      </c>
      <c r="K17" s="24">
        <v>11810478</v>
      </c>
      <c r="L17" s="24">
        <v>185284</v>
      </c>
      <c r="M17" s="20">
        <v>19288476</v>
      </c>
      <c r="N17" s="24">
        <v>31284238</v>
      </c>
      <c r="O17" s="24"/>
      <c r="P17" s="24"/>
      <c r="Q17" s="20"/>
      <c r="R17" s="24"/>
      <c r="S17" s="24"/>
      <c r="T17" s="20"/>
      <c r="U17" s="24"/>
      <c r="V17" s="24"/>
      <c r="W17" s="24">
        <v>1110561957</v>
      </c>
      <c r="X17" s="20">
        <v>57458358</v>
      </c>
      <c r="Y17" s="24">
        <v>1053103599</v>
      </c>
      <c r="Z17" s="25">
        <v>1832.8118582852646</v>
      </c>
      <c r="AA17" s="26">
        <v>114916705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1045291643</v>
      </c>
      <c r="D25" s="29">
        <f t="shared" ref="D25:Y25" si="1">SUM(D15:D24)</f>
        <v>0</v>
      </c>
      <c r="E25" s="35">
        <f t="shared" si="1"/>
        <v>114916705</v>
      </c>
      <c r="F25" s="36">
        <f t="shared" si="1"/>
        <v>114916705</v>
      </c>
      <c r="G25" s="36">
        <f t="shared" si="1"/>
        <v>1012055281</v>
      </c>
      <c r="H25" s="36">
        <f t="shared" si="1"/>
        <v>58029023</v>
      </c>
      <c r="I25" s="36">
        <f t="shared" si="1"/>
        <v>9193415</v>
      </c>
      <c r="J25" s="36">
        <f t="shared" si="1"/>
        <v>1079277719</v>
      </c>
      <c r="K25" s="36">
        <f t="shared" si="1"/>
        <v>11810478</v>
      </c>
      <c r="L25" s="36">
        <f t="shared" si="1"/>
        <v>185284</v>
      </c>
      <c r="M25" s="36">
        <f t="shared" si="1"/>
        <v>19288476</v>
      </c>
      <c r="N25" s="36">
        <f t="shared" si="1"/>
        <v>31284238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1110561957</v>
      </c>
      <c r="X25" s="36">
        <f t="shared" si="1"/>
        <v>57458358</v>
      </c>
      <c r="Y25" s="36">
        <f t="shared" si="1"/>
        <v>1053103599</v>
      </c>
      <c r="Z25" s="37">
        <f>+IF(X25&lt;&gt;0,+(Y25/X25)*100,0)</f>
        <v>1832.8118582852646</v>
      </c>
      <c r="AA25" s="38">
        <f>SUM(AA15:AA24)</f>
        <v>114916705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390498134</v>
      </c>
      <c r="D26" s="29">
        <f>+D13+D25</f>
        <v>0</v>
      </c>
      <c r="E26" s="30">
        <f t="shared" si="2"/>
        <v>229594496</v>
      </c>
      <c r="F26" s="31">
        <f t="shared" si="2"/>
        <v>229594496</v>
      </c>
      <c r="G26" s="31">
        <f t="shared" si="2"/>
        <v>358859108</v>
      </c>
      <c r="H26" s="31">
        <f t="shared" si="2"/>
        <v>137091780</v>
      </c>
      <c r="I26" s="31">
        <f t="shared" si="2"/>
        <v>5263792</v>
      </c>
      <c r="J26" s="31">
        <f t="shared" si="2"/>
        <v>501214680</v>
      </c>
      <c r="K26" s="31">
        <f t="shared" si="2"/>
        <v>16687268</v>
      </c>
      <c r="L26" s="31">
        <f t="shared" si="2"/>
        <v>57245290</v>
      </c>
      <c r="M26" s="31">
        <f t="shared" si="2"/>
        <v>-23290662</v>
      </c>
      <c r="N26" s="31">
        <f t="shared" si="2"/>
        <v>50641896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551856576</v>
      </c>
      <c r="X26" s="31">
        <f t="shared" si="2"/>
        <v>134473212</v>
      </c>
      <c r="Y26" s="31">
        <f t="shared" si="2"/>
        <v>417383364</v>
      </c>
      <c r="Z26" s="32">
        <f>+IF(X26&lt;&gt;0,+(Y26/X26)*100,0)</f>
        <v>310.38402206083992</v>
      </c>
      <c r="AA26" s="33">
        <f>+AA13+AA25</f>
        <v>229594496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29211776</v>
      </c>
      <c r="D32" s="18"/>
      <c r="E32" s="19"/>
      <c r="F32" s="20"/>
      <c r="G32" s="20">
        <v>29848898</v>
      </c>
      <c r="H32" s="20">
        <v>1127437</v>
      </c>
      <c r="I32" s="20">
        <v>1755280</v>
      </c>
      <c r="J32" s="20">
        <v>32731615</v>
      </c>
      <c r="K32" s="20">
        <v>-2337898</v>
      </c>
      <c r="L32" s="20">
        <v>591235</v>
      </c>
      <c r="M32" s="20">
        <v>-768950</v>
      </c>
      <c r="N32" s="20">
        <v>-2515613</v>
      </c>
      <c r="O32" s="20"/>
      <c r="P32" s="20"/>
      <c r="Q32" s="20"/>
      <c r="R32" s="20"/>
      <c r="S32" s="20"/>
      <c r="T32" s="20"/>
      <c r="U32" s="20"/>
      <c r="V32" s="20"/>
      <c r="W32" s="20">
        <v>30216002</v>
      </c>
      <c r="X32" s="20"/>
      <c r="Y32" s="20">
        <v>30216002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98887000</v>
      </c>
      <c r="F33" s="20">
        <v>98887000</v>
      </c>
      <c r="G33" s="20">
        <v>30000000</v>
      </c>
      <c r="H33" s="20">
        <v>49000000</v>
      </c>
      <c r="I33" s="20">
        <v>-17224563</v>
      </c>
      <c r="J33" s="20">
        <v>61775437</v>
      </c>
      <c r="K33" s="20">
        <v>30000000</v>
      </c>
      <c r="L33" s="20">
        <v>3593567</v>
      </c>
      <c r="M33" s="20">
        <v>-38837981</v>
      </c>
      <c r="N33" s="20">
        <v>-5244414</v>
      </c>
      <c r="O33" s="20"/>
      <c r="P33" s="20"/>
      <c r="Q33" s="20"/>
      <c r="R33" s="20"/>
      <c r="S33" s="20"/>
      <c r="T33" s="20"/>
      <c r="U33" s="20"/>
      <c r="V33" s="20"/>
      <c r="W33" s="20">
        <v>56531023</v>
      </c>
      <c r="X33" s="20">
        <v>49443498</v>
      </c>
      <c r="Y33" s="20">
        <v>7087525</v>
      </c>
      <c r="Z33" s="21">
        <v>14.334594611408763</v>
      </c>
      <c r="AA33" s="22">
        <v>98887000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106500399</v>
      </c>
      <c r="D35" s="18"/>
      <c r="E35" s="19">
        <v>20489425</v>
      </c>
      <c r="F35" s="20">
        <v>20489425</v>
      </c>
      <c r="G35" s="20">
        <v>108246611</v>
      </c>
      <c r="H35" s="20">
        <v>1676469</v>
      </c>
      <c r="I35" s="20">
        <v>1725017</v>
      </c>
      <c r="J35" s="20">
        <v>111648097</v>
      </c>
      <c r="K35" s="20">
        <v>1728594</v>
      </c>
      <c r="L35" s="20">
        <v>2192485</v>
      </c>
      <c r="M35" s="20">
        <v>1733970</v>
      </c>
      <c r="N35" s="20">
        <v>5655049</v>
      </c>
      <c r="O35" s="20"/>
      <c r="P35" s="20"/>
      <c r="Q35" s="20"/>
      <c r="R35" s="20"/>
      <c r="S35" s="20"/>
      <c r="T35" s="20"/>
      <c r="U35" s="20"/>
      <c r="V35" s="20"/>
      <c r="W35" s="20">
        <v>117303146</v>
      </c>
      <c r="X35" s="20">
        <v>10244712</v>
      </c>
      <c r="Y35" s="20">
        <v>107058434</v>
      </c>
      <c r="Z35" s="21">
        <v>1045.0116508887706</v>
      </c>
      <c r="AA35" s="22">
        <v>20489425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135712175</v>
      </c>
      <c r="D37" s="29">
        <f t="shared" ref="D37:Y37" si="3">SUM(D29:D36)</f>
        <v>0</v>
      </c>
      <c r="E37" s="30">
        <f t="shared" si="3"/>
        <v>119376425</v>
      </c>
      <c r="F37" s="31">
        <f t="shared" si="3"/>
        <v>119376425</v>
      </c>
      <c r="G37" s="31">
        <f t="shared" si="3"/>
        <v>168095509</v>
      </c>
      <c r="H37" s="31">
        <f t="shared" si="3"/>
        <v>51803906</v>
      </c>
      <c r="I37" s="31">
        <f t="shared" si="3"/>
        <v>-13744266</v>
      </c>
      <c r="J37" s="31">
        <f t="shared" si="3"/>
        <v>206155149</v>
      </c>
      <c r="K37" s="31">
        <f t="shared" si="3"/>
        <v>29390696</v>
      </c>
      <c r="L37" s="31">
        <f t="shared" si="3"/>
        <v>6377287</v>
      </c>
      <c r="M37" s="31">
        <f t="shared" si="3"/>
        <v>-37872961</v>
      </c>
      <c r="N37" s="31">
        <f t="shared" si="3"/>
        <v>-2104978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204050171</v>
      </c>
      <c r="X37" s="31">
        <f t="shared" si="3"/>
        <v>59688210</v>
      </c>
      <c r="Y37" s="31">
        <f t="shared" si="3"/>
        <v>144361961</v>
      </c>
      <c r="Z37" s="32">
        <f>+IF(X37&lt;&gt;0,+(Y37/X37)*100,0)</f>
        <v>241.86009431343308</v>
      </c>
      <c r="AA37" s="33">
        <f>SUM(AA29:AA36)</f>
        <v>119376425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135712175</v>
      </c>
      <c r="D44" s="29">
        <f>+D37+D43</f>
        <v>0</v>
      </c>
      <c r="E44" s="30">
        <f t="shared" si="5"/>
        <v>119376425</v>
      </c>
      <c r="F44" s="31">
        <f t="shared" si="5"/>
        <v>119376425</v>
      </c>
      <c r="G44" s="31">
        <f t="shared" si="5"/>
        <v>168095509</v>
      </c>
      <c r="H44" s="31">
        <f t="shared" si="5"/>
        <v>51803906</v>
      </c>
      <c r="I44" s="31">
        <f t="shared" si="5"/>
        <v>-13744266</v>
      </c>
      <c r="J44" s="31">
        <f t="shared" si="5"/>
        <v>206155149</v>
      </c>
      <c r="K44" s="31">
        <f t="shared" si="5"/>
        <v>29390696</v>
      </c>
      <c r="L44" s="31">
        <f t="shared" si="5"/>
        <v>6377287</v>
      </c>
      <c r="M44" s="31">
        <f t="shared" si="5"/>
        <v>-37872961</v>
      </c>
      <c r="N44" s="31">
        <f t="shared" si="5"/>
        <v>-2104978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204050171</v>
      </c>
      <c r="X44" s="31">
        <f t="shared" si="5"/>
        <v>59688210</v>
      </c>
      <c r="Y44" s="31">
        <f t="shared" si="5"/>
        <v>144361961</v>
      </c>
      <c r="Z44" s="32">
        <f>+IF(X44&lt;&gt;0,+(Y44/X44)*100,0)</f>
        <v>241.86009431343308</v>
      </c>
      <c r="AA44" s="33">
        <f>+AA37+AA43</f>
        <v>119376425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254785959</v>
      </c>
      <c r="D45" s="42">
        <f t="shared" si="6"/>
        <v>0</v>
      </c>
      <c r="E45" s="43">
        <f t="shared" si="6"/>
        <v>110218071</v>
      </c>
      <c r="F45" s="44">
        <f t="shared" si="6"/>
        <v>110218071</v>
      </c>
      <c r="G45" s="44">
        <f t="shared" si="6"/>
        <v>190763599</v>
      </c>
      <c r="H45" s="44">
        <f t="shared" si="6"/>
        <v>85287874</v>
      </c>
      <c r="I45" s="44">
        <f t="shared" si="6"/>
        <v>19008058</v>
      </c>
      <c r="J45" s="44">
        <f t="shared" si="6"/>
        <v>295059531</v>
      </c>
      <c r="K45" s="44">
        <f t="shared" si="6"/>
        <v>-12703428</v>
      </c>
      <c r="L45" s="44">
        <f t="shared" si="6"/>
        <v>50868003</v>
      </c>
      <c r="M45" s="44">
        <f t="shared" si="6"/>
        <v>14582299</v>
      </c>
      <c r="N45" s="44">
        <f t="shared" si="6"/>
        <v>52746874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347806405</v>
      </c>
      <c r="X45" s="44">
        <f t="shared" si="6"/>
        <v>74785002</v>
      </c>
      <c r="Y45" s="44">
        <f t="shared" si="6"/>
        <v>273021403</v>
      </c>
      <c r="Z45" s="45">
        <f>+IF(X45&lt;&gt;0,+(Y45/X45)*100,0)</f>
        <v>365.07507614962691</v>
      </c>
      <c r="AA45" s="46">
        <f>+AA26-AA44</f>
        <v>110218071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127955792</v>
      </c>
      <c r="D47" s="18"/>
      <c r="E47" s="19">
        <v>70866160</v>
      </c>
      <c r="F47" s="20">
        <v>70866160</v>
      </c>
      <c r="G47" s="20">
        <v>153121722</v>
      </c>
      <c r="H47" s="20">
        <v>-161953</v>
      </c>
      <c r="I47" s="20">
        <v>17365024</v>
      </c>
      <c r="J47" s="20">
        <v>170324793</v>
      </c>
      <c r="K47" s="20">
        <v>-14482220</v>
      </c>
      <c r="L47" s="20">
        <v>45336799</v>
      </c>
      <c r="M47" s="20">
        <v>9561418</v>
      </c>
      <c r="N47" s="20">
        <v>40415997</v>
      </c>
      <c r="O47" s="20"/>
      <c r="P47" s="20"/>
      <c r="Q47" s="20"/>
      <c r="R47" s="20"/>
      <c r="S47" s="20"/>
      <c r="T47" s="20"/>
      <c r="U47" s="20"/>
      <c r="V47" s="20"/>
      <c r="W47" s="20">
        <v>210740790</v>
      </c>
      <c r="X47" s="20">
        <v>35433078</v>
      </c>
      <c r="Y47" s="20">
        <v>175307712</v>
      </c>
      <c r="Z47" s="47">
        <v>494.75722092221287</v>
      </c>
      <c r="AA47" s="22">
        <v>70866160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127955792</v>
      </c>
      <c r="D50" s="50">
        <f t="shared" ref="D50:Y50" si="7">SUM(D47:D49)</f>
        <v>0</v>
      </c>
      <c r="E50" s="51">
        <f t="shared" si="7"/>
        <v>70866160</v>
      </c>
      <c r="F50" s="52">
        <f t="shared" si="7"/>
        <v>70866160</v>
      </c>
      <c r="G50" s="52">
        <f t="shared" si="7"/>
        <v>153121722</v>
      </c>
      <c r="H50" s="52">
        <f t="shared" si="7"/>
        <v>-161953</v>
      </c>
      <c r="I50" s="52">
        <f t="shared" si="7"/>
        <v>17365024</v>
      </c>
      <c r="J50" s="52">
        <f t="shared" si="7"/>
        <v>170324793</v>
      </c>
      <c r="K50" s="52">
        <f t="shared" si="7"/>
        <v>-14482220</v>
      </c>
      <c r="L50" s="52">
        <f t="shared" si="7"/>
        <v>45336799</v>
      </c>
      <c r="M50" s="52">
        <f t="shared" si="7"/>
        <v>9561418</v>
      </c>
      <c r="N50" s="52">
        <f t="shared" si="7"/>
        <v>40415997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210740790</v>
      </c>
      <c r="X50" s="52">
        <f t="shared" si="7"/>
        <v>35433078</v>
      </c>
      <c r="Y50" s="52">
        <f t="shared" si="7"/>
        <v>175307712</v>
      </c>
      <c r="Z50" s="53">
        <f>+IF(X50&lt;&gt;0,+(Y50/X50)*100,0)</f>
        <v>494.75722092221287</v>
      </c>
      <c r="AA50" s="54">
        <f>SUM(AA47:AA49)</f>
        <v>70866160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-226590528</v>
      </c>
      <c r="D6" s="18"/>
      <c r="E6" s="19">
        <v>-55387783</v>
      </c>
      <c r="F6" s="20">
        <v>-55387783</v>
      </c>
      <c r="G6" s="20">
        <v>-244113094</v>
      </c>
      <c r="H6" s="20">
        <v>-6156478</v>
      </c>
      <c r="I6" s="20">
        <v>-784392</v>
      </c>
      <c r="J6" s="20">
        <v>-251053964</v>
      </c>
      <c r="K6" s="20">
        <v>-17705611</v>
      </c>
      <c r="L6" s="20">
        <v>8976889</v>
      </c>
      <c r="M6" s="20">
        <v>-6679076</v>
      </c>
      <c r="N6" s="20">
        <v>-15407798</v>
      </c>
      <c r="O6" s="20"/>
      <c r="P6" s="20"/>
      <c r="Q6" s="20"/>
      <c r="R6" s="20"/>
      <c r="S6" s="20"/>
      <c r="T6" s="20"/>
      <c r="U6" s="20"/>
      <c r="V6" s="20"/>
      <c r="W6" s="20">
        <v>-266461762</v>
      </c>
      <c r="X6" s="20">
        <v>-27463110</v>
      </c>
      <c r="Y6" s="20">
        <v>-238998652</v>
      </c>
      <c r="Z6" s="21">
        <v>870.25341266884925</v>
      </c>
      <c r="AA6" s="22">
        <v>-55387783</v>
      </c>
    </row>
    <row r="7" spans="1:27" x14ac:dyDescent="0.25">
      <c r="A7" s="23" t="s">
        <v>35</v>
      </c>
      <c r="B7" s="17" t="s">
        <v>32</v>
      </c>
      <c r="C7" s="18">
        <v>559784088</v>
      </c>
      <c r="D7" s="18"/>
      <c r="E7" s="19">
        <v>48558168</v>
      </c>
      <c r="F7" s="20">
        <v>48558168</v>
      </c>
      <c r="G7" s="20">
        <v>540684294</v>
      </c>
      <c r="H7" s="20">
        <v>-115559573</v>
      </c>
      <c r="I7" s="20">
        <v>4396938</v>
      </c>
      <c r="J7" s="20">
        <v>429521659</v>
      </c>
      <c r="K7" s="20">
        <v>4711116</v>
      </c>
      <c r="L7" s="20">
        <v>5134970</v>
      </c>
      <c r="M7" s="20">
        <v>4642639</v>
      </c>
      <c r="N7" s="20">
        <v>14488725</v>
      </c>
      <c r="O7" s="20"/>
      <c r="P7" s="20"/>
      <c r="Q7" s="20"/>
      <c r="R7" s="20"/>
      <c r="S7" s="20"/>
      <c r="T7" s="20"/>
      <c r="U7" s="20"/>
      <c r="V7" s="20"/>
      <c r="W7" s="20">
        <v>444010384</v>
      </c>
      <c r="X7" s="20">
        <v>24078843</v>
      </c>
      <c r="Y7" s="20">
        <v>419931541</v>
      </c>
      <c r="Z7" s="21">
        <v>1743.9855436575588</v>
      </c>
      <c r="AA7" s="22">
        <v>48558168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-12203164</v>
      </c>
      <c r="D10" s="18"/>
      <c r="E10" s="19"/>
      <c r="F10" s="20"/>
      <c r="G10" s="20">
        <v>-12203164</v>
      </c>
      <c r="H10" s="20">
        <v>-40175</v>
      </c>
      <c r="I10" s="20"/>
      <c r="J10" s="20">
        <v>-12243339</v>
      </c>
      <c r="K10" s="20">
        <v>-179475</v>
      </c>
      <c r="L10" s="20">
        <v>1575558</v>
      </c>
      <c r="M10" s="20">
        <v>-1399725</v>
      </c>
      <c r="N10" s="20">
        <v>-3642</v>
      </c>
      <c r="O10" s="20"/>
      <c r="P10" s="20"/>
      <c r="Q10" s="20"/>
      <c r="R10" s="20"/>
      <c r="S10" s="20"/>
      <c r="T10" s="20"/>
      <c r="U10" s="20"/>
      <c r="V10" s="20"/>
      <c r="W10" s="20">
        <v>-12246981</v>
      </c>
      <c r="X10" s="20"/>
      <c r="Y10" s="20">
        <v>-12246981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33569508</v>
      </c>
      <c r="D11" s="18"/>
      <c r="E11" s="19"/>
      <c r="F11" s="20"/>
      <c r="G11" s="24">
        <v>35837458</v>
      </c>
      <c r="H11" s="24"/>
      <c r="I11" s="24"/>
      <c r="J11" s="20">
        <v>35837458</v>
      </c>
      <c r="K11" s="24"/>
      <c r="L11" s="24">
        <v>2631243</v>
      </c>
      <c r="M11" s="20">
        <v>-777963</v>
      </c>
      <c r="N11" s="24">
        <v>1853280</v>
      </c>
      <c r="O11" s="24"/>
      <c r="P11" s="24"/>
      <c r="Q11" s="20"/>
      <c r="R11" s="24"/>
      <c r="S11" s="24"/>
      <c r="T11" s="20"/>
      <c r="U11" s="24"/>
      <c r="V11" s="24"/>
      <c r="W11" s="24">
        <v>37690738</v>
      </c>
      <c r="X11" s="20"/>
      <c r="Y11" s="24">
        <v>37690738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354479815</v>
      </c>
      <c r="D13" s="29">
        <f>SUM(D6:D12)</f>
        <v>0</v>
      </c>
      <c r="E13" s="30">
        <f t="shared" si="0"/>
        <v>-6829615</v>
      </c>
      <c r="F13" s="31">
        <f t="shared" si="0"/>
        <v>-6829615</v>
      </c>
      <c r="G13" s="31">
        <f t="shared" si="0"/>
        <v>320125405</v>
      </c>
      <c r="H13" s="31">
        <f t="shared" si="0"/>
        <v>-121756226</v>
      </c>
      <c r="I13" s="31">
        <f t="shared" si="0"/>
        <v>3612546</v>
      </c>
      <c r="J13" s="31">
        <f t="shared" si="0"/>
        <v>201981725</v>
      </c>
      <c r="K13" s="31">
        <f t="shared" si="0"/>
        <v>-13173970</v>
      </c>
      <c r="L13" s="31">
        <f t="shared" si="0"/>
        <v>18318660</v>
      </c>
      <c r="M13" s="31">
        <f t="shared" si="0"/>
        <v>-4214125</v>
      </c>
      <c r="N13" s="31">
        <f t="shared" si="0"/>
        <v>930565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202912290</v>
      </c>
      <c r="X13" s="31">
        <f t="shared" si="0"/>
        <v>-3384267</v>
      </c>
      <c r="Y13" s="31">
        <f t="shared" si="0"/>
        <v>206296557</v>
      </c>
      <c r="Z13" s="32">
        <f>+IF(X13&lt;&gt;0,+(Y13/X13)*100,0)</f>
        <v>-6095.7529946662007</v>
      </c>
      <c r="AA13" s="33">
        <f>SUM(AA6:AA12)</f>
        <v>-6829615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188048361</v>
      </c>
      <c r="D17" s="18"/>
      <c r="E17" s="19">
        <v>55387783</v>
      </c>
      <c r="F17" s="20">
        <v>55387783</v>
      </c>
      <c r="G17" s="24">
        <v>204744420</v>
      </c>
      <c r="H17" s="24">
        <v>10355853</v>
      </c>
      <c r="I17" s="24"/>
      <c r="J17" s="20">
        <v>215100273</v>
      </c>
      <c r="K17" s="24">
        <v>17679933</v>
      </c>
      <c r="L17" s="24">
        <v>129672</v>
      </c>
      <c r="M17" s="20">
        <v>2586581</v>
      </c>
      <c r="N17" s="24">
        <v>20396186</v>
      </c>
      <c r="O17" s="24"/>
      <c r="P17" s="24"/>
      <c r="Q17" s="20"/>
      <c r="R17" s="24"/>
      <c r="S17" s="24"/>
      <c r="T17" s="20"/>
      <c r="U17" s="24"/>
      <c r="V17" s="24"/>
      <c r="W17" s="24">
        <v>235496459</v>
      </c>
      <c r="X17" s="20">
        <v>27463110</v>
      </c>
      <c r="Y17" s="24">
        <v>208033349</v>
      </c>
      <c r="Z17" s="25">
        <v>757.50105869291565</v>
      </c>
      <c r="AA17" s="26">
        <v>55387783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188048361</v>
      </c>
      <c r="D25" s="29">
        <f t="shared" ref="D25:Y25" si="1">SUM(D15:D24)</f>
        <v>0</v>
      </c>
      <c r="E25" s="35">
        <f t="shared" si="1"/>
        <v>55387783</v>
      </c>
      <c r="F25" s="36">
        <f t="shared" si="1"/>
        <v>55387783</v>
      </c>
      <c r="G25" s="36">
        <f t="shared" si="1"/>
        <v>204744420</v>
      </c>
      <c r="H25" s="36">
        <f t="shared" si="1"/>
        <v>10355853</v>
      </c>
      <c r="I25" s="36">
        <f t="shared" si="1"/>
        <v>0</v>
      </c>
      <c r="J25" s="36">
        <f t="shared" si="1"/>
        <v>215100273</v>
      </c>
      <c r="K25" s="36">
        <f t="shared" si="1"/>
        <v>17679933</v>
      </c>
      <c r="L25" s="36">
        <f t="shared" si="1"/>
        <v>129672</v>
      </c>
      <c r="M25" s="36">
        <f t="shared" si="1"/>
        <v>2586581</v>
      </c>
      <c r="N25" s="36">
        <f t="shared" si="1"/>
        <v>20396186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235496459</v>
      </c>
      <c r="X25" s="36">
        <f t="shared" si="1"/>
        <v>27463110</v>
      </c>
      <c r="Y25" s="36">
        <f t="shared" si="1"/>
        <v>208033349</v>
      </c>
      <c r="Z25" s="37">
        <f>+IF(X25&lt;&gt;0,+(Y25/X25)*100,0)</f>
        <v>757.50105869291565</v>
      </c>
      <c r="AA25" s="38">
        <f>SUM(AA15:AA24)</f>
        <v>55387783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542528176</v>
      </c>
      <c r="D26" s="29">
        <f>+D13+D25</f>
        <v>0</v>
      </c>
      <c r="E26" s="30">
        <f t="shared" si="2"/>
        <v>48558168</v>
      </c>
      <c r="F26" s="31">
        <f t="shared" si="2"/>
        <v>48558168</v>
      </c>
      <c r="G26" s="31">
        <f t="shared" si="2"/>
        <v>524869825</v>
      </c>
      <c r="H26" s="31">
        <f t="shared" si="2"/>
        <v>-111400373</v>
      </c>
      <c r="I26" s="31">
        <f t="shared" si="2"/>
        <v>3612546</v>
      </c>
      <c r="J26" s="31">
        <f t="shared" si="2"/>
        <v>417081998</v>
      </c>
      <c r="K26" s="31">
        <f t="shared" si="2"/>
        <v>4505963</v>
      </c>
      <c r="L26" s="31">
        <f t="shared" si="2"/>
        <v>18448332</v>
      </c>
      <c r="M26" s="31">
        <f t="shared" si="2"/>
        <v>-1627544</v>
      </c>
      <c r="N26" s="31">
        <f t="shared" si="2"/>
        <v>21326751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438408749</v>
      </c>
      <c r="X26" s="31">
        <f t="shared" si="2"/>
        <v>24078843</v>
      </c>
      <c r="Y26" s="31">
        <f t="shared" si="2"/>
        <v>414329906</v>
      </c>
      <c r="Z26" s="32">
        <f>+IF(X26&lt;&gt;0,+(Y26/X26)*100,0)</f>
        <v>1720.721822057646</v>
      </c>
      <c r="AA26" s="33">
        <f>+AA13+AA25</f>
        <v>48558168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3871815</v>
      </c>
      <c r="D32" s="18"/>
      <c r="E32" s="19">
        <v>86162320</v>
      </c>
      <c r="F32" s="20">
        <v>86162320</v>
      </c>
      <c r="G32" s="20">
        <v>3801247</v>
      </c>
      <c r="H32" s="20">
        <v>451772</v>
      </c>
      <c r="I32" s="20"/>
      <c r="J32" s="20">
        <v>4253019</v>
      </c>
      <c r="K32" s="20">
        <v>1771523</v>
      </c>
      <c r="L32" s="20">
        <v>1217080</v>
      </c>
      <c r="M32" s="20">
        <v>-1015542</v>
      </c>
      <c r="N32" s="20">
        <v>1973061</v>
      </c>
      <c r="O32" s="20"/>
      <c r="P32" s="20"/>
      <c r="Q32" s="20"/>
      <c r="R32" s="20"/>
      <c r="S32" s="20"/>
      <c r="T32" s="20"/>
      <c r="U32" s="20"/>
      <c r="V32" s="20"/>
      <c r="W32" s="20">
        <v>6226080</v>
      </c>
      <c r="X32" s="20">
        <v>42724237</v>
      </c>
      <c r="Y32" s="20">
        <v>-36498157</v>
      </c>
      <c r="Z32" s="21">
        <v>-85.427288028572633</v>
      </c>
      <c r="AA32" s="22">
        <v>86162320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-24423053</v>
      </c>
      <c r="J33" s="20">
        <v>-24423053</v>
      </c>
      <c r="K33" s="20">
        <v>-20067335</v>
      </c>
      <c r="L33" s="20">
        <v>-148150</v>
      </c>
      <c r="M33" s="20">
        <v>-2944169</v>
      </c>
      <c r="N33" s="20">
        <v>-23159654</v>
      </c>
      <c r="O33" s="20"/>
      <c r="P33" s="20"/>
      <c r="Q33" s="20"/>
      <c r="R33" s="20"/>
      <c r="S33" s="20"/>
      <c r="T33" s="20"/>
      <c r="U33" s="20"/>
      <c r="V33" s="20"/>
      <c r="W33" s="20">
        <v>-47582707</v>
      </c>
      <c r="X33" s="20"/>
      <c r="Y33" s="20">
        <v>-47582707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93080931</v>
      </c>
      <c r="D35" s="18"/>
      <c r="E35" s="19"/>
      <c r="F35" s="20"/>
      <c r="G35" s="20">
        <v>94017010</v>
      </c>
      <c r="H35" s="20">
        <v>1931667</v>
      </c>
      <c r="I35" s="20">
        <v>571046</v>
      </c>
      <c r="J35" s="20">
        <v>96519723</v>
      </c>
      <c r="K35" s="20">
        <v>628189</v>
      </c>
      <c r="L35" s="20">
        <v>2068703</v>
      </c>
      <c r="M35" s="20">
        <v>-893995</v>
      </c>
      <c r="N35" s="20">
        <v>1802897</v>
      </c>
      <c r="O35" s="20"/>
      <c r="P35" s="20"/>
      <c r="Q35" s="20"/>
      <c r="R35" s="20"/>
      <c r="S35" s="20"/>
      <c r="T35" s="20"/>
      <c r="U35" s="20"/>
      <c r="V35" s="20"/>
      <c r="W35" s="20">
        <v>98322620</v>
      </c>
      <c r="X35" s="20"/>
      <c r="Y35" s="20">
        <v>98322620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96952746</v>
      </c>
      <c r="D37" s="29">
        <f t="shared" ref="D37:Y37" si="3">SUM(D29:D36)</f>
        <v>0</v>
      </c>
      <c r="E37" s="30">
        <f t="shared" si="3"/>
        <v>86162320</v>
      </c>
      <c r="F37" s="31">
        <f t="shared" si="3"/>
        <v>86162320</v>
      </c>
      <c r="G37" s="31">
        <f t="shared" si="3"/>
        <v>97818257</v>
      </c>
      <c r="H37" s="31">
        <f t="shared" si="3"/>
        <v>2383439</v>
      </c>
      <c r="I37" s="31">
        <f t="shared" si="3"/>
        <v>-23852007</v>
      </c>
      <c r="J37" s="31">
        <f t="shared" si="3"/>
        <v>76349689</v>
      </c>
      <c r="K37" s="31">
        <f t="shared" si="3"/>
        <v>-17667623</v>
      </c>
      <c r="L37" s="31">
        <f t="shared" si="3"/>
        <v>3137633</v>
      </c>
      <c r="M37" s="31">
        <f t="shared" si="3"/>
        <v>-4853706</v>
      </c>
      <c r="N37" s="31">
        <f t="shared" si="3"/>
        <v>-19383696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56965993</v>
      </c>
      <c r="X37" s="31">
        <f t="shared" si="3"/>
        <v>42724237</v>
      </c>
      <c r="Y37" s="31">
        <f t="shared" si="3"/>
        <v>14241756</v>
      </c>
      <c r="Z37" s="32">
        <f>+IF(X37&lt;&gt;0,+(Y37/X37)*100,0)</f>
        <v>33.334137716725053</v>
      </c>
      <c r="AA37" s="33">
        <f>SUM(AA29:AA36)</f>
        <v>86162320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96952746</v>
      </c>
      <c r="D44" s="29">
        <f>+D37+D43</f>
        <v>0</v>
      </c>
      <c r="E44" s="30">
        <f t="shared" si="5"/>
        <v>86162320</v>
      </c>
      <c r="F44" s="31">
        <f t="shared" si="5"/>
        <v>86162320</v>
      </c>
      <c r="G44" s="31">
        <f t="shared" si="5"/>
        <v>97818257</v>
      </c>
      <c r="H44" s="31">
        <f t="shared" si="5"/>
        <v>2383439</v>
      </c>
      <c r="I44" s="31">
        <f t="shared" si="5"/>
        <v>-23852007</v>
      </c>
      <c r="J44" s="31">
        <f t="shared" si="5"/>
        <v>76349689</v>
      </c>
      <c r="K44" s="31">
        <f t="shared" si="5"/>
        <v>-17667623</v>
      </c>
      <c r="L44" s="31">
        <f t="shared" si="5"/>
        <v>3137633</v>
      </c>
      <c r="M44" s="31">
        <f t="shared" si="5"/>
        <v>-4853706</v>
      </c>
      <c r="N44" s="31">
        <f t="shared" si="5"/>
        <v>-19383696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56965993</v>
      </c>
      <c r="X44" s="31">
        <f t="shared" si="5"/>
        <v>42724237</v>
      </c>
      <c r="Y44" s="31">
        <f t="shared" si="5"/>
        <v>14241756</v>
      </c>
      <c r="Z44" s="32">
        <f>+IF(X44&lt;&gt;0,+(Y44/X44)*100,0)</f>
        <v>33.334137716725053</v>
      </c>
      <c r="AA44" s="33">
        <f>+AA37+AA43</f>
        <v>86162320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445575430</v>
      </c>
      <c r="D45" s="42">
        <f t="shared" si="6"/>
        <v>0</v>
      </c>
      <c r="E45" s="43">
        <f t="shared" si="6"/>
        <v>-37604152</v>
      </c>
      <c r="F45" s="44">
        <f t="shared" si="6"/>
        <v>-37604152</v>
      </c>
      <c r="G45" s="44">
        <f t="shared" si="6"/>
        <v>427051568</v>
      </c>
      <c r="H45" s="44">
        <f t="shared" si="6"/>
        <v>-113783812</v>
      </c>
      <c r="I45" s="44">
        <f t="shared" si="6"/>
        <v>27464553</v>
      </c>
      <c r="J45" s="44">
        <f t="shared" si="6"/>
        <v>340732309</v>
      </c>
      <c r="K45" s="44">
        <f t="shared" si="6"/>
        <v>22173586</v>
      </c>
      <c r="L45" s="44">
        <f t="shared" si="6"/>
        <v>15310699</v>
      </c>
      <c r="M45" s="44">
        <f t="shared" si="6"/>
        <v>3226162</v>
      </c>
      <c r="N45" s="44">
        <f t="shared" si="6"/>
        <v>40710447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381442756</v>
      </c>
      <c r="X45" s="44">
        <f t="shared" si="6"/>
        <v>-18645394</v>
      </c>
      <c r="Y45" s="44">
        <f t="shared" si="6"/>
        <v>400088150</v>
      </c>
      <c r="Z45" s="45">
        <f>+IF(X45&lt;&gt;0,+(Y45/X45)*100,0)</f>
        <v>-2145.7747151923954</v>
      </c>
      <c r="AA45" s="46">
        <f>+AA26-AA44</f>
        <v>-37604152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-4319538</v>
      </c>
      <c r="D47" s="18"/>
      <c r="E47" s="19">
        <v>-37604152</v>
      </c>
      <c r="F47" s="20">
        <v>-37604152</v>
      </c>
      <c r="G47" s="20">
        <v>-1939662</v>
      </c>
      <c r="H47" s="20">
        <v>-377056</v>
      </c>
      <c r="I47" s="20">
        <v>23551198</v>
      </c>
      <c r="J47" s="20">
        <v>21234480</v>
      </c>
      <c r="K47" s="20">
        <v>20712445</v>
      </c>
      <c r="L47" s="20">
        <v>14291523</v>
      </c>
      <c r="M47" s="20">
        <v>-1258706</v>
      </c>
      <c r="N47" s="20">
        <v>33745262</v>
      </c>
      <c r="O47" s="20"/>
      <c r="P47" s="20"/>
      <c r="Q47" s="20"/>
      <c r="R47" s="20"/>
      <c r="S47" s="20"/>
      <c r="T47" s="20"/>
      <c r="U47" s="20"/>
      <c r="V47" s="20"/>
      <c r="W47" s="20">
        <v>54979742</v>
      </c>
      <c r="X47" s="20">
        <v>-18645394</v>
      </c>
      <c r="Y47" s="20">
        <v>73625136</v>
      </c>
      <c r="Z47" s="47">
        <v>-394.87036852104063</v>
      </c>
      <c r="AA47" s="22">
        <v>-37604152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-4319538</v>
      </c>
      <c r="D50" s="50">
        <f t="shared" ref="D50:Y50" si="7">SUM(D47:D49)</f>
        <v>0</v>
      </c>
      <c r="E50" s="51">
        <f t="shared" si="7"/>
        <v>-37604152</v>
      </c>
      <c r="F50" s="52">
        <f t="shared" si="7"/>
        <v>-37604152</v>
      </c>
      <c r="G50" s="52">
        <f t="shared" si="7"/>
        <v>-1939662</v>
      </c>
      <c r="H50" s="52">
        <f t="shared" si="7"/>
        <v>-377056</v>
      </c>
      <c r="I50" s="52">
        <f t="shared" si="7"/>
        <v>23551198</v>
      </c>
      <c r="J50" s="52">
        <f t="shared" si="7"/>
        <v>21234480</v>
      </c>
      <c r="K50" s="52">
        <f t="shared" si="7"/>
        <v>20712445</v>
      </c>
      <c r="L50" s="52">
        <f t="shared" si="7"/>
        <v>14291523</v>
      </c>
      <c r="M50" s="52">
        <f t="shared" si="7"/>
        <v>-1258706</v>
      </c>
      <c r="N50" s="52">
        <f t="shared" si="7"/>
        <v>33745262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54979742</v>
      </c>
      <c r="X50" s="52">
        <f t="shared" si="7"/>
        <v>-18645394</v>
      </c>
      <c r="Y50" s="52">
        <f t="shared" si="7"/>
        <v>73625136</v>
      </c>
      <c r="Z50" s="53">
        <f>+IF(X50&lt;&gt;0,+(Y50/X50)*100,0)</f>
        <v>-394.87036852104063</v>
      </c>
      <c r="AA50" s="54">
        <f>SUM(AA47:AA49)</f>
        <v>-37604152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325224636</v>
      </c>
      <c r="D6" s="18"/>
      <c r="E6" s="19">
        <v>336021859</v>
      </c>
      <c r="F6" s="20">
        <v>336021859</v>
      </c>
      <c r="G6" s="20">
        <v>347561900</v>
      </c>
      <c r="H6" s="20">
        <v>4400655</v>
      </c>
      <c r="I6" s="20">
        <v>1079223</v>
      </c>
      <c r="J6" s="20">
        <v>353041778</v>
      </c>
      <c r="K6" s="20">
        <v>26942433</v>
      </c>
      <c r="L6" s="20">
        <v>4085423</v>
      </c>
      <c r="M6" s="20">
        <v>1529586</v>
      </c>
      <c r="N6" s="20">
        <v>32557442</v>
      </c>
      <c r="O6" s="20"/>
      <c r="P6" s="20"/>
      <c r="Q6" s="20"/>
      <c r="R6" s="20"/>
      <c r="S6" s="20"/>
      <c r="T6" s="20"/>
      <c r="U6" s="20"/>
      <c r="V6" s="20"/>
      <c r="W6" s="20">
        <v>385599220</v>
      </c>
      <c r="X6" s="20">
        <v>293211011</v>
      </c>
      <c r="Y6" s="20">
        <v>92388209</v>
      </c>
      <c r="Z6" s="21">
        <v>31.509119894545844</v>
      </c>
      <c r="AA6" s="22">
        <v>336021859</v>
      </c>
    </row>
    <row r="7" spans="1:27" x14ac:dyDescent="0.25">
      <c r="A7" s="23" t="s">
        <v>35</v>
      </c>
      <c r="B7" s="17" t="s">
        <v>32</v>
      </c>
      <c r="C7" s="18">
        <v>169653202</v>
      </c>
      <c r="D7" s="18"/>
      <c r="E7" s="19">
        <v>162364764</v>
      </c>
      <c r="F7" s="20">
        <v>162364764</v>
      </c>
      <c r="G7" s="20">
        <v>171177891</v>
      </c>
      <c r="H7" s="20">
        <v>2057399</v>
      </c>
      <c r="I7" s="20">
        <v>3301380</v>
      </c>
      <c r="J7" s="20">
        <v>176536670</v>
      </c>
      <c r="K7" s="20">
        <v>2198385</v>
      </c>
      <c r="L7" s="20">
        <v>3884261</v>
      </c>
      <c r="M7" s="20">
        <v>4987626</v>
      </c>
      <c r="N7" s="20">
        <v>11070272</v>
      </c>
      <c r="O7" s="20"/>
      <c r="P7" s="20"/>
      <c r="Q7" s="20"/>
      <c r="R7" s="20"/>
      <c r="S7" s="20"/>
      <c r="T7" s="20"/>
      <c r="U7" s="20"/>
      <c r="V7" s="20"/>
      <c r="W7" s="20">
        <v>187606942</v>
      </c>
      <c r="X7" s="20">
        <v>151979932</v>
      </c>
      <c r="Y7" s="20">
        <v>35627010</v>
      </c>
      <c r="Z7" s="21">
        <v>23.441917318399643</v>
      </c>
      <c r="AA7" s="22">
        <v>162364764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-5029877</v>
      </c>
      <c r="D10" s="18"/>
      <c r="E10" s="19">
        <v>-31099773</v>
      </c>
      <c r="F10" s="20">
        <v>-31099773</v>
      </c>
      <c r="G10" s="20">
        <v>-5256563</v>
      </c>
      <c r="H10" s="20">
        <v>-2481</v>
      </c>
      <c r="I10" s="20">
        <v>-75763</v>
      </c>
      <c r="J10" s="20">
        <v>-5334807</v>
      </c>
      <c r="K10" s="20">
        <v>-101736</v>
      </c>
      <c r="L10" s="20">
        <v>-475064</v>
      </c>
      <c r="M10" s="20">
        <v>-60</v>
      </c>
      <c r="N10" s="20">
        <v>-576860</v>
      </c>
      <c r="O10" s="20"/>
      <c r="P10" s="20"/>
      <c r="Q10" s="20"/>
      <c r="R10" s="20"/>
      <c r="S10" s="20"/>
      <c r="T10" s="20"/>
      <c r="U10" s="20"/>
      <c r="V10" s="20"/>
      <c r="W10" s="20">
        <v>-5911667</v>
      </c>
      <c r="X10" s="20">
        <v>-16920648</v>
      </c>
      <c r="Y10" s="20">
        <v>11008981</v>
      </c>
      <c r="Z10" s="21">
        <v>-65.06240777539962</v>
      </c>
      <c r="AA10" s="22">
        <v>-31099773</v>
      </c>
    </row>
    <row r="11" spans="1:27" x14ac:dyDescent="0.25">
      <c r="A11" s="23" t="s">
        <v>39</v>
      </c>
      <c r="B11" s="17" t="s">
        <v>32</v>
      </c>
      <c r="C11" s="18">
        <v>14764758</v>
      </c>
      <c r="D11" s="18"/>
      <c r="E11" s="19">
        <v>12682752</v>
      </c>
      <c r="F11" s="20">
        <v>12682752</v>
      </c>
      <c r="G11" s="24">
        <v>14322822</v>
      </c>
      <c r="H11" s="24">
        <v>531475</v>
      </c>
      <c r="I11" s="24">
        <v>16810</v>
      </c>
      <c r="J11" s="20">
        <v>14871107</v>
      </c>
      <c r="K11" s="24">
        <v>246831</v>
      </c>
      <c r="L11" s="24">
        <v>-331994</v>
      </c>
      <c r="M11" s="20">
        <v>301112</v>
      </c>
      <c r="N11" s="24">
        <v>215949</v>
      </c>
      <c r="O11" s="24"/>
      <c r="P11" s="24"/>
      <c r="Q11" s="20"/>
      <c r="R11" s="24"/>
      <c r="S11" s="24"/>
      <c r="T11" s="20"/>
      <c r="U11" s="24"/>
      <c r="V11" s="24"/>
      <c r="W11" s="24">
        <v>15087056</v>
      </c>
      <c r="X11" s="20">
        <v>12682752</v>
      </c>
      <c r="Y11" s="24">
        <v>2404304</v>
      </c>
      <c r="Z11" s="25">
        <v>18.95727362641799</v>
      </c>
      <c r="AA11" s="26">
        <v>12682752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504115211</v>
      </c>
      <c r="D13" s="29">
        <f>SUM(D6:D12)</f>
        <v>0</v>
      </c>
      <c r="E13" s="30">
        <f t="shared" si="0"/>
        <v>479472094</v>
      </c>
      <c r="F13" s="31">
        <f t="shared" si="0"/>
        <v>479472094</v>
      </c>
      <c r="G13" s="31">
        <f t="shared" si="0"/>
        <v>527308542</v>
      </c>
      <c r="H13" s="31">
        <f t="shared" si="0"/>
        <v>6987048</v>
      </c>
      <c r="I13" s="31">
        <f t="shared" si="0"/>
        <v>4321650</v>
      </c>
      <c r="J13" s="31">
        <f t="shared" si="0"/>
        <v>538617240</v>
      </c>
      <c r="K13" s="31">
        <f t="shared" si="0"/>
        <v>29285913</v>
      </c>
      <c r="L13" s="31">
        <f t="shared" si="0"/>
        <v>7162626</v>
      </c>
      <c r="M13" s="31">
        <f t="shared" si="0"/>
        <v>6818264</v>
      </c>
      <c r="N13" s="31">
        <f t="shared" si="0"/>
        <v>43266803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581884043</v>
      </c>
      <c r="X13" s="31">
        <f t="shared" si="0"/>
        <v>440455539</v>
      </c>
      <c r="Y13" s="31">
        <f t="shared" si="0"/>
        <v>141428504</v>
      </c>
      <c r="Z13" s="32">
        <f>+IF(X13&lt;&gt;0,+(Y13/X13)*100,0)</f>
        <v>32.109598240289131</v>
      </c>
      <c r="AA13" s="33">
        <f>SUM(AA6:AA12)</f>
        <v>479472094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68952409</v>
      </c>
      <c r="D17" s="18"/>
      <c r="E17" s="19">
        <v>-692020</v>
      </c>
      <c r="F17" s="20">
        <v>-692020</v>
      </c>
      <c r="G17" s="24">
        <v>68971342</v>
      </c>
      <c r="H17" s="24">
        <v>1385562</v>
      </c>
      <c r="I17" s="24">
        <v>75235</v>
      </c>
      <c r="J17" s="20">
        <v>70432139</v>
      </c>
      <c r="K17" s="24">
        <v>999076</v>
      </c>
      <c r="L17" s="24">
        <v>168565</v>
      </c>
      <c r="M17" s="20">
        <v>1901053</v>
      </c>
      <c r="N17" s="24">
        <v>3068694</v>
      </c>
      <c r="O17" s="24"/>
      <c r="P17" s="24"/>
      <c r="Q17" s="20"/>
      <c r="R17" s="24"/>
      <c r="S17" s="24"/>
      <c r="T17" s="20"/>
      <c r="U17" s="24"/>
      <c r="V17" s="24"/>
      <c r="W17" s="24">
        <v>73500833</v>
      </c>
      <c r="X17" s="20">
        <v>-345990</v>
      </c>
      <c r="Y17" s="24">
        <v>73846823</v>
      </c>
      <c r="Z17" s="25">
        <v>-21343.629295644383</v>
      </c>
      <c r="AA17" s="26">
        <v>-692020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68952409</v>
      </c>
      <c r="D25" s="29">
        <f t="shared" ref="D25:Y25" si="1">SUM(D15:D24)</f>
        <v>0</v>
      </c>
      <c r="E25" s="35">
        <f t="shared" si="1"/>
        <v>-692020</v>
      </c>
      <c r="F25" s="36">
        <f t="shared" si="1"/>
        <v>-692020</v>
      </c>
      <c r="G25" s="36">
        <f t="shared" si="1"/>
        <v>68971342</v>
      </c>
      <c r="H25" s="36">
        <f t="shared" si="1"/>
        <v>1385562</v>
      </c>
      <c r="I25" s="36">
        <f t="shared" si="1"/>
        <v>75235</v>
      </c>
      <c r="J25" s="36">
        <f t="shared" si="1"/>
        <v>70432139</v>
      </c>
      <c r="K25" s="36">
        <f t="shared" si="1"/>
        <v>999076</v>
      </c>
      <c r="L25" s="36">
        <f t="shared" si="1"/>
        <v>168565</v>
      </c>
      <c r="M25" s="36">
        <f t="shared" si="1"/>
        <v>1901053</v>
      </c>
      <c r="N25" s="36">
        <f t="shared" si="1"/>
        <v>3068694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73500833</v>
      </c>
      <c r="X25" s="36">
        <f t="shared" si="1"/>
        <v>-345990</v>
      </c>
      <c r="Y25" s="36">
        <f t="shared" si="1"/>
        <v>73846823</v>
      </c>
      <c r="Z25" s="37">
        <f>+IF(X25&lt;&gt;0,+(Y25/X25)*100,0)</f>
        <v>-21343.629295644383</v>
      </c>
      <c r="AA25" s="38">
        <f>SUM(AA15:AA24)</f>
        <v>-692020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573067620</v>
      </c>
      <c r="D26" s="29">
        <f>+D13+D25</f>
        <v>0</v>
      </c>
      <c r="E26" s="30">
        <f t="shared" si="2"/>
        <v>478780074</v>
      </c>
      <c r="F26" s="31">
        <f t="shared" si="2"/>
        <v>478780074</v>
      </c>
      <c r="G26" s="31">
        <f t="shared" si="2"/>
        <v>596279884</v>
      </c>
      <c r="H26" s="31">
        <f t="shared" si="2"/>
        <v>8372610</v>
      </c>
      <c r="I26" s="31">
        <f t="shared" si="2"/>
        <v>4396885</v>
      </c>
      <c r="J26" s="31">
        <f t="shared" si="2"/>
        <v>609049379</v>
      </c>
      <c r="K26" s="31">
        <f t="shared" si="2"/>
        <v>30284989</v>
      </c>
      <c r="L26" s="31">
        <f t="shared" si="2"/>
        <v>7331191</v>
      </c>
      <c r="M26" s="31">
        <f t="shared" si="2"/>
        <v>8719317</v>
      </c>
      <c r="N26" s="31">
        <f t="shared" si="2"/>
        <v>46335497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655384876</v>
      </c>
      <c r="X26" s="31">
        <f t="shared" si="2"/>
        <v>440109549</v>
      </c>
      <c r="Y26" s="31">
        <f t="shared" si="2"/>
        <v>215275327</v>
      </c>
      <c r="Z26" s="32">
        <f>+IF(X26&lt;&gt;0,+(Y26/X26)*100,0)</f>
        <v>48.914032310623647</v>
      </c>
      <c r="AA26" s="33">
        <f>+AA13+AA25</f>
        <v>478780074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2035575</v>
      </c>
      <c r="D31" s="18"/>
      <c r="E31" s="19">
        <v>2061564</v>
      </c>
      <c r="F31" s="20">
        <v>2061564</v>
      </c>
      <c r="G31" s="20">
        <v>2035011</v>
      </c>
      <c r="H31" s="20">
        <v>-4444</v>
      </c>
      <c r="I31" s="20">
        <v>-5214</v>
      </c>
      <c r="J31" s="20">
        <v>2025353</v>
      </c>
      <c r="K31" s="20">
        <v>-3522</v>
      </c>
      <c r="L31" s="20">
        <v>-4973</v>
      </c>
      <c r="M31" s="20">
        <v>-466</v>
      </c>
      <c r="N31" s="20">
        <v>-8961</v>
      </c>
      <c r="O31" s="20"/>
      <c r="P31" s="20"/>
      <c r="Q31" s="20"/>
      <c r="R31" s="20"/>
      <c r="S31" s="20"/>
      <c r="T31" s="20"/>
      <c r="U31" s="20"/>
      <c r="V31" s="20"/>
      <c r="W31" s="20">
        <v>2016392</v>
      </c>
      <c r="X31" s="20">
        <v>2061564</v>
      </c>
      <c r="Y31" s="20">
        <v>-45172</v>
      </c>
      <c r="Z31" s="21">
        <v>-2.1911519603563119</v>
      </c>
      <c r="AA31" s="22">
        <v>2061564</v>
      </c>
    </row>
    <row r="32" spans="1:27" x14ac:dyDescent="0.25">
      <c r="A32" s="23" t="s">
        <v>59</v>
      </c>
      <c r="B32" s="17" t="s">
        <v>32</v>
      </c>
      <c r="C32" s="18">
        <v>1846139</v>
      </c>
      <c r="D32" s="18"/>
      <c r="E32" s="19">
        <v>5568906</v>
      </c>
      <c r="F32" s="20">
        <v>5568906</v>
      </c>
      <c r="G32" s="20">
        <v>-78364</v>
      </c>
      <c r="H32" s="20">
        <v>1186255</v>
      </c>
      <c r="I32" s="20">
        <v>-727255</v>
      </c>
      <c r="J32" s="20">
        <v>380636</v>
      </c>
      <c r="K32" s="20">
        <v>-42362</v>
      </c>
      <c r="L32" s="20">
        <v>383774</v>
      </c>
      <c r="M32" s="20">
        <v>-383774</v>
      </c>
      <c r="N32" s="20">
        <v>-42362</v>
      </c>
      <c r="O32" s="20"/>
      <c r="P32" s="20"/>
      <c r="Q32" s="20"/>
      <c r="R32" s="20"/>
      <c r="S32" s="20"/>
      <c r="T32" s="20"/>
      <c r="U32" s="20"/>
      <c r="V32" s="20"/>
      <c r="W32" s="20">
        <v>338274</v>
      </c>
      <c r="X32" s="20">
        <v>5777894</v>
      </c>
      <c r="Y32" s="20">
        <v>-5439620</v>
      </c>
      <c r="Z32" s="21">
        <v>-94.145375460332076</v>
      </c>
      <c r="AA32" s="22">
        <v>5568906</v>
      </c>
    </row>
    <row r="33" spans="1:27" x14ac:dyDescent="0.25">
      <c r="A33" s="23" t="s">
        <v>60</v>
      </c>
      <c r="B33" s="17" t="s">
        <v>32</v>
      </c>
      <c r="C33" s="18">
        <v>-10183378</v>
      </c>
      <c r="D33" s="18"/>
      <c r="E33" s="19">
        <v>-4498705</v>
      </c>
      <c r="F33" s="20">
        <v>-4498705</v>
      </c>
      <c r="G33" s="20">
        <v>10006732</v>
      </c>
      <c r="H33" s="20">
        <v>-5437253</v>
      </c>
      <c r="I33" s="20">
        <v>-11941518</v>
      </c>
      <c r="J33" s="20">
        <v>-7372039</v>
      </c>
      <c r="K33" s="20">
        <v>24066058</v>
      </c>
      <c r="L33" s="20">
        <v>-1977042</v>
      </c>
      <c r="M33" s="20">
        <v>-14856836</v>
      </c>
      <c r="N33" s="20">
        <v>7232180</v>
      </c>
      <c r="O33" s="20"/>
      <c r="P33" s="20"/>
      <c r="Q33" s="20"/>
      <c r="R33" s="20"/>
      <c r="S33" s="20"/>
      <c r="T33" s="20"/>
      <c r="U33" s="20"/>
      <c r="V33" s="20"/>
      <c r="W33" s="20">
        <v>-139859</v>
      </c>
      <c r="X33" s="20">
        <v>-4498699</v>
      </c>
      <c r="Y33" s="20">
        <v>4358840</v>
      </c>
      <c r="Z33" s="21">
        <v>-96.8911234114574</v>
      </c>
      <c r="AA33" s="22">
        <v>-4498705</v>
      </c>
    </row>
    <row r="34" spans="1:27" x14ac:dyDescent="0.25">
      <c r="A34" s="23" t="s">
        <v>61</v>
      </c>
      <c r="B34" s="17" t="s">
        <v>32</v>
      </c>
      <c r="C34" s="18">
        <v>-54103</v>
      </c>
      <c r="D34" s="18"/>
      <c r="E34" s="19">
        <v>-42182</v>
      </c>
      <c r="F34" s="20">
        <v>-42182</v>
      </c>
      <c r="G34" s="20">
        <v>-54103</v>
      </c>
      <c r="H34" s="20"/>
      <c r="I34" s="20">
        <v>-16050</v>
      </c>
      <c r="J34" s="20">
        <v>-70153</v>
      </c>
      <c r="K34" s="20"/>
      <c r="L34" s="20"/>
      <c r="M34" s="20">
        <v>-15692</v>
      </c>
      <c r="N34" s="20">
        <v>-15692</v>
      </c>
      <c r="O34" s="20"/>
      <c r="P34" s="20"/>
      <c r="Q34" s="20"/>
      <c r="R34" s="20"/>
      <c r="S34" s="20"/>
      <c r="T34" s="20"/>
      <c r="U34" s="20"/>
      <c r="V34" s="20"/>
      <c r="W34" s="20">
        <v>-85845</v>
      </c>
      <c r="X34" s="20">
        <v>-42182</v>
      </c>
      <c r="Y34" s="20">
        <v>-43663</v>
      </c>
      <c r="Z34" s="21">
        <v>103.51097624579204</v>
      </c>
      <c r="AA34" s="22">
        <v>-42182</v>
      </c>
    </row>
    <row r="35" spans="1:27" x14ac:dyDescent="0.25">
      <c r="A35" s="23" t="s">
        <v>39</v>
      </c>
      <c r="B35" s="17" t="s">
        <v>32</v>
      </c>
      <c r="C35" s="18">
        <v>44341724</v>
      </c>
      <c r="D35" s="18"/>
      <c r="E35" s="19">
        <v>47228075</v>
      </c>
      <c r="F35" s="20">
        <v>47228075</v>
      </c>
      <c r="G35" s="20">
        <v>45155561</v>
      </c>
      <c r="H35" s="20">
        <v>252855</v>
      </c>
      <c r="I35" s="20">
        <v>333405</v>
      </c>
      <c r="J35" s="20">
        <v>45741821</v>
      </c>
      <c r="K35" s="20">
        <v>404826</v>
      </c>
      <c r="L35" s="20">
        <v>248355</v>
      </c>
      <c r="M35" s="20">
        <v>626074</v>
      </c>
      <c r="N35" s="20">
        <v>1279255</v>
      </c>
      <c r="O35" s="20"/>
      <c r="P35" s="20"/>
      <c r="Q35" s="20"/>
      <c r="R35" s="20"/>
      <c r="S35" s="20"/>
      <c r="T35" s="20"/>
      <c r="U35" s="20"/>
      <c r="V35" s="20"/>
      <c r="W35" s="20">
        <v>47021076</v>
      </c>
      <c r="X35" s="20">
        <v>40486709</v>
      </c>
      <c r="Y35" s="20">
        <v>6534367</v>
      </c>
      <c r="Z35" s="21">
        <v>16.139536063551127</v>
      </c>
      <c r="AA35" s="22">
        <v>47228075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37985957</v>
      </c>
      <c r="D37" s="29">
        <f t="shared" ref="D37:Y37" si="3">SUM(D29:D36)</f>
        <v>0</v>
      </c>
      <c r="E37" s="30">
        <f t="shared" si="3"/>
        <v>50317658</v>
      </c>
      <c r="F37" s="31">
        <f t="shared" si="3"/>
        <v>50317658</v>
      </c>
      <c r="G37" s="31">
        <f t="shared" si="3"/>
        <v>57064837</v>
      </c>
      <c r="H37" s="31">
        <f t="shared" si="3"/>
        <v>-4002587</v>
      </c>
      <c r="I37" s="31">
        <f t="shared" si="3"/>
        <v>-12356632</v>
      </c>
      <c r="J37" s="31">
        <f t="shared" si="3"/>
        <v>40705618</v>
      </c>
      <c r="K37" s="31">
        <f t="shared" si="3"/>
        <v>24425000</v>
      </c>
      <c r="L37" s="31">
        <f t="shared" si="3"/>
        <v>-1349886</v>
      </c>
      <c r="M37" s="31">
        <f t="shared" si="3"/>
        <v>-14630694</v>
      </c>
      <c r="N37" s="31">
        <f t="shared" si="3"/>
        <v>8444420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49150038</v>
      </c>
      <c r="X37" s="31">
        <f t="shared" si="3"/>
        <v>43785286</v>
      </c>
      <c r="Y37" s="31">
        <f t="shared" si="3"/>
        <v>5364752</v>
      </c>
      <c r="Z37" s="32">
        <f>+IF(X37&lt;&gt;0,+(Y37/X37)*100,0)</f>
        <v>12.252408263360435</v>
      </c>
      <c r="AA37" s="33">
        <f>SUM(AA29:AA36)</f>
        <v>50317658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37985957</v>
      </c>
      <c r="D44" s="29">
        <f>+D37+D43</f>
        <v>0</v>
      </c>
      <c r="E44" s="30">
        <f t="shared" si="5"/>
        <v>50317658</v>
      </c>
      <c r="F44" s="31">
        <f t="shared" si="5"/>
        <v>50317658</v>
      </c>
      <c r="G44" s="31">
        <f t="shared" si="5"/>
        <v>57064837</v>
      </c>
      <c r="H44" s="31">
        <f t="shared" si="5"/>
        <v>-4002587</v>
      </c>
      <c r="I44" s="31">
        <f t="shared" si="5"/>
        <v>-12356632</v>
      </c>
      <c r="J44" s="31">
        <f t="shared" si="5"/>
        <v>40705618</v>
      </c>
      <c r="K44" s="31">
        <f t="shared" si="5"/>
        <v>24425000</v>
      </c>
      <c r="L44" s="31">
        <f t="shared" si="5"/>
        <v>-1349886</v>
      </c>
      <c r="M44" s="31">
        <f t="shared" si="5"/>
        <v>-14630694</v>
      </c>
      <c r="N44" s="31">
        <f t="shared" si="5"/>
        <v>8444420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49150038</v>
      </c>
      <c r="X44" s="31">
        <f t="shared" si="5"/>
        <v>43785286</v>
      </c>
      <c r="Y44" s="31">
        <f t="shared" si="5"/>
        <v>5364752</v>
      </c>
      <c r="Z44" s="32">
        <f>+IF(X44&lt;&gt;0,+(Y44/X44)*100,0)</f>
        <v>12.252408263360435</v>
      </c>
      <c r="AA44" s="33">
        <f>+AA37+AA43</f>
        <v>50317658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535081663</v>
      </c>
      <c r="D45" s="42">
        <f t="shared" si="6"/>
        <v>0</v>
      </c>
      <c r="E45" s="43">
        <f t="shared" si="6"/>
        <v>428462416</v>
      </c>
      <c r="F45" s="44">
        <f t="shared" si="6"/>
        <v>428462416</v>
      </c>
      <c r="G45" s="44">
        <f t="shared" si="6"/>
        <v>539215047</v>
      </c>
      <c r="H45" s="44">
        <f t="shared" si="6"/>
        <v>12375197</v>
      </c>
      <c r="I45" s="44">
        <f t="shared" si="6"/>
        <v>16753517</v>
      </c>
      <c r="J45" s="44">
        <f t="shared" si="6"/>
        <v>568343761</v>
      </c>
      <c r="K45" s="44">
        <f t="shared" si="6"/>
        <v>5859989</v>
      </c>
      <c r="L45" s="44">
        <f t="shared" si="6"/>
        <v>8681077</v>
      </c>
      <c r="M45" s="44">
        <f t="shared" si="6"/>
        <v>23350011</v>
      </c>
      <c r="N45" s="44">
        <f t="shared" si="6"/>
        <v>37891077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606234838</v>
      </c>
      <c r="X45" s="44">
        <f t="shared" si="6"/>
        <v>396324263</v>
      </c>
      <c r="Y45" s="44">
        <f t="shared" si="6"/>
        <v>209910575</v>
      </c>
      <c r="Z45" s="45">
        <f>+IF(X45&lt;&gt;0,+(Y45/X45)*100,0)</f>
        <v>52.96435131451944</v>
      </c>
      <c r="AA45" s="46">
        <f>+AA26-AA44</f>
        <v>428462416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302881237</v>
      </c>
      <c r="D47" s="18"/>
      <c r="E47" s="19">
        <v>273216138</v>
      </c>
      <c r="F47" s="20">
        <v>273216138</v>
      </c>
      <c r="G47" s="20">
        <v>304164571</v>
      </c>
      <c r="H47" s="20">
        <v>13284271</v>
      </c>
      <c r="I47" s="20">
        <v>14468029</v>
      </c>
      <c r="J47" s="20">
        <v>331916871</v>
      </c>
      <c r="K47" s="20">
        <v>3775435</v>
      </c>
      <c r="L47" s="20">
        <v>6626717</v>
      </c>
      <c r="M47" s="20">
        <v>11695121</v>
      </c>
      <c r="N47" s="20">
        <v>22097273</v>
      </c>
      <c r="O47" s="20"/>
      <c r="P47" s="20"/>
      <c r="Q47" s="20"/>
      <c r="R47" s="20"/>
      <c r="S47" s="20"/>
      <c r="T47" s="20"/>
      <c r="U47" s="20"/>
      <c r="V47" s="20"/>
      <c r="W47" s="20">
        <v>354014144</v>
      </c>
      <c r="X47" s="20">
        <v>241077985</v>
      </c>
      <c r="Y47" s="20">
        <v>112936159</v>
      </c>
      <c r="Z47" s="47">
        <v>46.846317800441213</v>
      </c>
      <c r="AA47" s="22">
        <v>273216138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302881237</v>
      </c>
      <c r="D50" s="50">
        <f t="shared" ref="D50:Y50" si="7">SUM(D47:D49)</f>
        <v>0</v>
      </c>
      <c r="E50" s="51">
        <f t="shared" si="7"/>
        <v>273216138</v>
      </c>
      <c r="F50" s="52">
        <f t="shared" si="7"/>
        <v>273216138</v>
      </c>
      <c r="G50" s="52">
        <f t="shared" si="7"/>
        <v>304164571</v>
      </c>
      <c r="H50" s="52">
        <f t="shared" si="7"/>
        <v>13284271</v>
      </c>
      <c r="I50" s="52">
        <f t="shared" si="7"/>
        <v>14468029</v>
      </c>
      <c r="J50" s="52">
        <f t="shared" si="7"/>
        <v>331916871</v>
      </c>
      <c r="K50" s="52">
        <f t="shared" si="7"/>
        <v>3775435</v>
      </c>
      <c r="L50" s="52">
        <f t="shared" si="7"/>
        <v>6626717</v>
      </c>
      <c r="M50" s="52">
        <f t="shared" si="7"/>
        <v>11695121</v>
      </c>
      <c r="N50" s="52">
        <f t="shared" si="7"/>
        <v>22097273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354014144</v>
      </c>
      <c r="X50" s="52">
        <f t="shared" si="7"/>
        <v>241077985</v>
      </c>
      <c r="Y50" s="52">
        <f t="shared" si="7"/>
        <v>112936159</v>
      </c>
      <c r="Z50" s="53">
        <f>+IF(X50&lt;&gt;0,+(Y50/X50)*100,0)</f>
        <v>46.846317800441213</v>
      </c>
      <c r="AA50" s="54">
        <f>SUM(AA47:AA49)</f>
        <v>273216138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5413391</v>
      </c>
      <c r="D7" s="18"/>
      <c r="E7" s="19">
        <v>26000398</v>
      </c>
      <c r="F7" s="20">
        <v>26000398</v>
      </c>
      <c r="G7" s="20">
        <v>-419701</v>
      </c>
      <c r="H7" s="20">
        <v>5246995</v>
      </c>
      <c r="I7" s="20">
        <v>266918</v>
      </c>
      <c r="J7" s="20">
        <v>5094212</v>
      </c>
      <c r="K7" s="20">
        <v>-13405</v>
      </c>
      <c r="L7" s="20">
        <v>-1496040</v>
      </c>
      <c r="M7" s="20">
        <v>-560718</v>
      </c>
      <c r="N7" s="20">
        <v>-2070163</v>
      </c>
      <c r="O7" s="20"/>
      <c r="P7" s="20"/>
      <c r="Q7" s="20"/>
      <c r="R7" s="20"/>
      <c r="S7" s="20"/>
      <c r="T7" s="20"/>
      <c r="U7" s="20"/>
      <c r="V7" s="20"/>
      <c r="W7" s="20">
        <v>3024049</v>
      </c>
      <c r="X7" s="20">
        <v>13000224</v>
      </c>
      <c r="Y7" s="20">
        <v>-9976175</v>
      </c>
      <c r="Z7" s="21">
        <v>-76.738485429174148</v>
      </c>
      <c r="AA7" s="22">
        <v>26000398</v>
      </c>
    </row>
    <row r="8" spans="1:27" x14ac:dyDescent="0.25">
      <c r="A8" s="23" t="s">
        <v>36</v>
      </c>
      <c r="B8" s="17" t="s">
        <v>32</v>
      </c>
      <c r="C8" s="18">
        <v>2375958</v>
      </c>
      <c r="D8" s="18"/>
      <c r="E8" s="19"/>
      <c r="F8" s="20"/>
      <c r="G8" s="20">
        <v>2401142</v>
      </c>
      <c r="H8" s="20">
        <v>-4609</v>
      </c>
      <c r="I8" s="20">
        <v>37018</v>
      </c>
      <c r="J8" s="20">
        <v>2433551</v>
      </c>
      <c r="K8" s="20">
        <v>32757</v>
      </c>
      <c r="L8" s="20">
        <v>-44465</v>
      </c>
      <c r="M8" s="20">
        <v>21638</v>
      </c>
      <c r="N8" s="20">
        <v>9930</v>
      </c>
      <c r="O8" s="20"/>
      <c r="P8" s="20"/>
      <c r="Q8" s="20"/>
      <c r="R8" s="20"/>
      <c r="S8" s="20"/>
      <c r="T8" s="20"/>
      <c r="U8" s="20"/>
      <c r="V8" s="20"/>
      <c r="W8" s="20">
        <v>2443481</v>
      </c>
      <c r="X8" s="20"/>
      <c r="Y8" s="20">
        <v>2443481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-885926</v>
      </c>
      <c r="F10" s="20">
        <v>-885926</v>
      </c>
      <c r="G10" s="20">
        <v>-5276345</v>
      </c>
      <c r="H10" s="20">
        <v>3885354</v>
      </c>
      <c r="I10" s="20">
        <v>-750973</v>
      </c>
      <c r="J10" s="20">
        <v>-2141964</v>
      </c>
      <c r="K10" s="20">
        <v>-632165</v>
      </c>
      <c r="L10" s="20">
        <v>-522099</v>
      </c>
      <c r="M10" s="20">
        <v>-542521</v>
      </c>
      <c r="N10" s="20">
        <v>-1696785</v>
      </c>
      <c r="O10" s="20"/>
      <c r="P10" s="20"/>
      <c r="Q10" s="20"/>
      <c r="R10" s="20"/>
      <c r="S10" s="20"/>
      <c r="T10" s="20"/>
      <c r="U10" s="20"/>
      <c r="V10" s="20"/>
      <c r="W10" s="20">
        <v>-3838749</v>
      </c>
      <c r="X10" s="20">
        <v>-442962</v>
      </c>
      <c r="Y10" s="20">
        <v>-3395787</v>
      </c>
      <c r="Z10" s="21">
        <v>766.60909965188887</v>
      </c>
      <c r="AA10" s="22">
        <v>-885926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7789349</v>
      </c>
      <c r="D13" s="29">
        <f>SUM(D6:D12)</f>
        <v>0</v>
      </c>
      <c r="E13" s="30">
        <f t="shared" si="0"/>
        <v>25114472</v>
      </c>
      <c r="F13" s="31">
        <f t="shared" si="0"/>
        <v>25114472</v>
      </c>
      <c r="G13" s="31">
        <f t="shared" si="0"/>
        <v>-3294904</v>
      </c>
      <c r="H13" s="31">
        <f t="shared" si="0"/>
        <v>9127740</v>
      </c>
      <c r="I13" s="31">
        <f t="shared" si="0"/>
        <v>-447037</v>
      </c>
      <c r="J13" s="31">
        <f t="shared" si="0"/>
        <v>5385799</v>
      </c>
      <c r="K13" s="31">
        <f t="shared" si="0"/>
        <v>-612813</v>
      </c>
      <c r="L13" s="31">
        <f t="shared" si="0"/>
        <v>-2062604</v>
      </c>
      <c r="M13" s="31">
        <f t="shared" si="0"/>
        <v>-1081601</v>
      </c>
      <c r="N13" s="31">
        <f t="shared" si="0"/>
        <v>-3757018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1628781</v>
      </c>
      <c r="X13" s="31">
        <f t="shared" si="0"/>
        <v>12557262</v>
      </c>
      <c r="Y13" s="31">
        <f t="shared" si="0"/>
        <v>-10928481</v>
      </c>
      <c r="Z13" s="32">
        <f>+IF(X13&lt;&gt;0,+(Y13/X13)*100,0)</f>
        <v>-87.029170849505249</v>
      </c>
      <c r="AA13" s="33">
        <f>SUM(AA6:AA12)</f>
        <v>25114472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2083643982</v>
      </c>
      <c r="D17" s="18"/>
      <c r="E17" s="19">
        <v>1333452344</v>
      </c>
      <c r="F17" s="20">
        <v>1333452344</v>
      </c>
      <c r="G17" s="24">
        <v>110821544</v>
      </c>
      <c r="H17" s="24">
        <v>1978151041</v>
      </c>
      <c r="I17" s="24">
        <v>3010205</v>
      </c>
      <c r="J17" s="20">
        <v>2091982790</v>
      </c>
      <c r="K17" s="24">
        <v>480811</v>
      </c>
      <c r="L17" s="24">
        <v>8144864</v>
      </c>
      <c r="M17" s="20">
        <v>677283</v>
      </c>
      <c r="N17" s="24">
        <v>9302958</v>
      </c>
      <c r="O17" s="24"/>
      <c r="P17" s="24"/>
      <c r="Q17" s="20"/>
      <c r="R17" s="24"/>
      <c r="S17" s="24"/>
      <c r="T17" s="20"/>
      <c r="U17" s="24"/>
      <c r="V17" s="24"/>
      <c r="W17" s="24">
        <v>2101285748</v>
      </c>
      <c r="X17" s="20">
        <v>666726264</v>
      </c>
      <c r="Y17" s="24">
        <v>1434559484</v>
      </c>
      <c r="Z17" s="25">
        <v>215.16468773757504</v>
      </c>
      <c r="AA17" s="26">
        <v>1333452344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10369</v>
      </c>
      <c r="D21" s="18"/>
      <c r="E21" s="19"/>
      <c r="F21" s="20"/>
      <c r="G21" s="20">
        <v>18237</v>
      </c>
      <c r="H21" s="20">
        <v>-8727</v>
      </c>
      <c r="I21" s="20">
        <v>-6997</v>
      </c>
      <c r="J21" s="20">
        <v>2513</v>
      </c>
      <c r="K21" s="20">
        <v>-2619</v>
      </c>
      <c r="L21" s="20">
        <v>-2619</v>
      </c>
      <c r="M21" s="20">
        <v>-2619</v>
      </c>
      <c r="N21" s="20">
        <v>-7857</v>
      </c>
      <c r="O21" s="20"/>
      <c r="P21" s="20"/>
      <c r="Q21" s="20"/>
      <c r="R21" s="20"/>
      <c r="S21" s="20"/>
      <c r="T21" s="20"/>
      <c r="U21" s="20"/>
      <c r="V21" s="20"/>
      <c r="W21" s="20">
        <v>-5344</v>
      </c>
      <c r="X21" s="20"/>
      <c r="Y21" s="20">
        <v>-5344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2083654351</v>
      </c>
      <c r="D25" s="29">
        <f t="shared" ref="D25:Y25" si="1">SUM(D15:D24)</f>
        <v>0</v>
      </c>
      <c r="E25" s="35">
        <f t="shared" si="1"/>
        <v>1333452344</v>
      </c>
      <c r="F25" s="36">
        <f t="shared" si="1"/>
        <v>1333452344</v>
      </c>
      <c r="G25" s="36">
        <f t="shared" si="1"/>
        <v>110839781</v>
      </c>
      <c r="H25" s="36">
        <f t="shared" si="1"/>
        <v>1978142314</v>
      </c>
      <c r="I25" s="36">
        <f t="shared" si="1"/>
        <v>3003208</v>
      </c>
      <c r="J25" s="36">
        <f t="shared" si="1"/>
        <v>2091985303</v>
      </c>
      <c r="K25" s="36">
        <f t="shared" si="1"/>
        <v>478192</v>
      </c>
      <c r="L25" s="36">
        <f t="shared" si="1"/>
        <v>8142245</v>
      </c>
      <c r="M25" s="36">
        <f t="shared" si="1"/>
        <v>674664</v>
      </c>
      <c r="N25" s="36">
        <f t="shared" si="1"/>
        <v>9295101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2101280404</v>
      </c>
      <c r="X25" s="36">
        <f t="shared" si="1"/>
        <v>666726264</v>
      </c>
      <c r="Y25" s="36">
        <f t="shared" si="1"/>
        <v>1434554140</v>
      </c>
      <c r="Z25" s="37">
        <f>+IF(X25&lt;&gt;0,+(Y25/X25)*100,0)</f>
        <v>215.16388620922845</v>
      </c>
      <c r="AA25" s="38">
        <f>SUM(AA15:AA24)</f>
        <v>1333452344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2091443700</v>
      </c>
      <c r="D26" s="29">
        <f>+D13+D25</f>
        <v>0</v>
      </c>
      <c r="E26" s="30">
        <f t="shared" si="2"/>
        <v>1358566816</v>
      </c>
      <c r="F26" s="31">
        <f t="shared" si="2"/>
        <v>1358566816</v>
      </c>
      <c r="G26" s="31">
        <f t="shared" si="2"/>
        <v>107544877</v>
      </c>
      <c r="H26" s="31">
        <f t="shared" si="2"/>
        <v>1987270054</v>
      </c>
      <c r="I26" s="31">
        <f t="shared" si="2"/>
        <v>2556171</v>
      </c>
      <c r="J26" s="31">
        <f t="shared" si="2"/>
        <v>2097371102</v>
      </c>
      <c r="K26" s="31">
        <f t="shared" si="2"/>
        <v>-134621</v>
      </c>
      <c r="L26" s="31">
        <f t="shared" si="2"/>
        <v>6079641</v>
      </c>
      <c r="M26" s="31">
        <f t="shared" si="2"/>
        <v>-406937</v>
      </c>
      <c r="N26" s="31">
        <f t="shared" si="2"/>
        <v>5538083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2102909185</v>
      </c>
      <c r="X26" s="31">
        <f t="shared" si="2"/>
        <v>679283526</v>
      </c>
      <c r="Y26" s="31">
        <f t="shared" si="2"/>
        <v>1423625659</v>
      </c>
      <c r="Z26" s="32">
        <f>+IF(X26&lt;&gt;0,+(Y26/X26)*100,0)</f>
        <v>209.577533461337</v>
      </c>
      <c r="AA26" s="33">
        <f>+AA13+AA25</f>
        <v>1358566816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-15086672</v>
      </c>
      <c r="D33" s="18"/>
      <c r="E33" s="19"/>
      <c r="F33" s="20"/>
      <c r="G33" s="20">
        <v>117440124</v>
      </c>
      <c r="H33" s="20">
        <v>-78759308</v>
      </c>
      <c r="I33" s="20">
        <v>-39757027</v>
      </c>
      <c r="J33" s="20">
        <v>-1076211</v>
      </c>
      <c r="K33" s="20">
        <v>64041752</v>
      </c>
      <c r="L33" s="20">
        <v>-43793755</v>
      </c>
      <c r="M33" s="20">
        <v>32462102</v>
      </c>
      <c r="N33" s="20">
        <v>52710099</v>
      </c>
      <c r="O33" s="20"/>
      <c r="P33" s="20"/>
      <c r="Q33" s="20"/>
      <c r="R33" s="20"/>
      <c r="S33" s="20"/>
      <c r="T33" s="20"/>
      <c r="U33" s="20"/>
      <c r="V33" s="20"/>
      <c r="W33" s="20">
        <v>51633888</v>
      </c>
      <c r="X33" s="20">
        <v>-30</v>
      </c>
      <c r="Y33" s="20">
        <v>51633918</v>
      </c>
      <c r="Z33" s="21">
        <v>-172113060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3491254</v>
      </c>
      <c r="D35" s="18"/>
      <c r="E35" s="19"/>
      <c r="F35" s="20"/>
      <c r="G35" s="20">
        <v>130692</v>
      </c>
      <c r="H35" s="20">
        <v>3276036</v>
      </c>
      <c r="I35" s="20">
        <v>37244</v>
      </c>
      <c r="J35" s="20">
        <v>3443972</v>
      </c>
      <c r="K35" s="20">
        <v>-8160</v>
      </c>
      <c r="L35" s="20">
        <v>-178247</v>
      </c>
      <c r="M35" s="20">
        <v>-73459</v>
      </c>
      <c r="N35" s="20">
        <v>-259866</v>
      </c>
      <c r="O35" s="20"/>
      <c r="P35" s="20"/>
      <c r="Q35" s="20"/>
      <c r="R35" s="20"/>
      <c r="S35" s="20"/>
      <c r="T35" s="20"/>
      <c r="U35" s="20"/>
      <c r="V35" s="20"/>
      <c r="W35" s="20">
        <v>3184106</v>
      </c>
      <c r="X35" s="20"/>
      <c r="Y35" s="20">
        <v>3184106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-11595418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117570816</v>
      </c>
      <c r="H37" s="31">
        <f t="shared" si="3"/>
        <v>-75483272</v>
      </c>
      <c r="I37" s="31">
        <f t="shared" si="3"/>
        <v>-39719783</v>
      </c>
      <c r="J37" s="31">
        <f t="shared" si="3"/>
        <v>2367761</v>
      </c>
      <c r="K37" s="31">
        <f t="shared" si="3"/>
        <v>64033592</v>
      </c>
      <c r="L37" s="31">
        <f t="shared" si="3"/>
        <v>-43972002</v>
      </c>
      <c r="M37" s="31">
        <f t="shared" si="3"/>
        <v>32388643</v>
      </c>
      <c r="N37" s="31">
        <f t="shared" si="3"/>
        <v>52450233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54817994</v>
      </c>
      <c r="X37" s="31">
        <f t="shared" si="3"/>
        <v>-30</v>
      </c>
      <c r="Y37" s="31">
        <f t="shared" si="3"/>
        <v>54818024</v>
      </c>
      <c r="Z37" s="32">
        <f>+IF(X37&lt;&gt;0,+(Y37/X37)*100,0)</f>
        <v>-182726746.66666666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-11595418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117570816</v>
      </c>
      <c r="H44" s="31">
        <f t="shared" si="5"/>
        <v>-75483272</v>
      </c>
      <c r="I44" s="31">
        <f t="shared" si="5"/>
        <v>-39719783</v>
      </c>
      <c r="J44" s="31">
        <f t="shared" si="5"/>
        <v>2367761</v>
      </c>
      <c r="K44" s="31">
        <f t="shared" si="5"/>
        <v>64033592</v>
      </c>
      <c r="L44" s="31">
        <f t="shared" si="5"/>
        <v>-43972002</v>
      </c>
      <c r="M44" s="31">
        <f t="shared" si="5"/>
        <v>32388643</v>
      </c>
      <c r="N44" s="31">
        <f t="shared" si="5"/>
        <v>52450233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54817994</v>
      </c>
      <c r="X44" s="31">
        <f t="shared" si="5"/>
        <v>-30</v>
      </c>
      <c r="Y44" s="31">
        <f t="shared" si="5"/>
        <v>54818024</v>
      </c>
      <c r="Z44" s="32">
        <f>+IF(X44&lt;&gt;0,+(Y44/X44)*100,0)</f>
        <v>-182726746.66666666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2103039118</v>
      </c>
      <c r="D45" s="42">
        <f t="shared" si="6"/>
        <v>0</v>
      </c>
      <c r="E45" s="43">
        <f t="shared" si="6"/>
        <v>1358566816</v>
      </c>
      <c r="F45" s="44">
        <f t="shared" si="6"/>
        <v>1358566816</v>
      </c>
      <c r="G45" s="44">
        <f t="shared" si="6"/>
        <v>-10025939</v>
      </c>
      <c r="H45" s="44">
        <f t="shared" si="6"/>
        <v>2062753326</v>
      </c>
      <c r="I45" s="44">
        <f t="shared" si="6"/>
        <v>42275954</v>
      </c>
      <c r="J45" s="44">
        <f t="shared" si="6"/>
        <v>2095003341</v>
      </c>
      <c r="K45" s="44">
        <f t="shared" si="6"/>
        <v>-64168213</v>
      </c>
      <c r="L45" s="44">
        <f t="shared" si="6"/>
        <v>50051643</v>
      </c>
      <c r="M45" s="44">
        <f t="shared" si="6"/>
        <v>-32795580</v>
      </c>
      <c r="N45" s="44">
        <f t="shared" si="6"/>
        <v>-46912150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2048091191</v>
      </c>
      <c r="X45" s="44">
        <f t="shared" si="6"/>
        <v>679283556</v>
      </c>
      <c r="Y45" s="44">
        <f t="shared" si="6"/>
        <v>1368807635</v>
      </c>
      <c r="Z45" s="45">
        <f>+IF(X45&lt;&gt;0,+(Y45/X45)*100,0)</f>
        <v>201.50754760799776</v>
      </c>
      <c r="AA45" s="46">
        <f>+AA26-AA44</f>
        <v>1358566816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4283543907</v>
      </c>
      <c r="D47" s="18"/>
      <c r="E47" s="19"/>
      <c r="F47" s="20"/>
      <c r="G47" s="20">
        <v>271570010</v>
      </c>
      <c r="H47" s="20">
        <v>4246149837</v>
      </c>
      <c r="I47" s="20">
        <v>-1574864</v>
      </c>
      <c r="J47" s="20">
        <v>4516144983</v>
      </c>
      <c r="K47" s="20">
        <v>-1029215</v>
      </c>
      <c r="L47" s="20">
        <v>-1871195</v>
      </c>
      <c r="M47" s="20">
        <v>-1634665</v>
      </c>
      <c r="N47" s="20">
        <v>-4535075</v>
      </c>
      <c r="O47" s="20"/>
      <c r="P47" s="20"/>
      <c r="Q47" s="20"/>
      <c r="R47" s="20"/>
      <c r="S47" s="20"/>
      <c r="T47" s="20"/>
      <c r="U47" s="20"/>
      <c r="V47" s="20"/>
      <c r="W47" s="20">
        <v>4511609908</v>
      </c>
      <c r="X47" s="20"/>
      <c r="Y47" s="20">
        <v>4511609908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4283543907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271570010</v>
      </c>
      <c r="H50" s="52">
        <f t="shared" si="7"/>
        <v>4246149837</v>
      </c>
      <c r="I50" s="52">
        <f t="shared" si="7"/>
        <v>-1574864</v>
      </c>
      <c r="J50" s="52">
        <f t="shared" si="7"/>
        <v>4516144983</v>
      </c>
      <c r="K50" s="52">
        <f t="shared" si="7"/>
        <v>-1029215</v>
      </c>
      <c r="L50" s="52">
        <f t="shared" si="7"/>
        <v>-1871195</v>
      </c>
      <c r="M50" s="52">
        <f t="shared" si="7"/>
        <v>-1634665</v>
      </c>
      <c r="N50" s="52">
        <f t="shared" si="7"/>
        <v>-4535075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4511609908</v>
      </c>
      <c r="X50" s="52">
        <f t="shared" si="7"/>
        <v>0</v>
      </c>
      <c r="Y50" s="52">
        <f t="shared" si="7"/>
        <v>4511609908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1474962606</v>
      </c>
      <c r="D6" s="18"/>
      <c r="E6" s="19">
        <v>-423738215</v>
      </c>
      <c r="F6" s="20">
        <v>-423738215</v>
      </c>
      <c r="G6" s="20">
        <v>218235631</v>
      </c>
      <c r="H6" s="20">
        <v>766949</v>
      </c>
      <c r="I6" s="20">
        <v>802921</v>
      </c>
      <c r="J6" s="20">
        <v>219805501</v>
      </c>
      <c r="K6" s="20">
        <v>21205693</v>
      </c>
      <c r="L6" s="20">
        <v>133387156</v>
      </c>
      <c r="M6" s="20">
        <v>1474258</v>
      </c>
      <c r="N6" s="20">
        <v>156067107</v>
      </c>
      <c r="O6" s="20"/>
      <c r="P6" s="20"/>
      <c r="Q6" s="20"/>
      <c r="R6" s="20"/>
      <c r="S6" s="20"/>
      <c r="T6" s="20"/>
      <c r="U6" s="20"/>
      <c r="V6" s="20"/>
      <c r="W6" s="20">
        <v>375872608</v>
      </c>
      <c r="X6" s="20">
        <v>-211869144</v>
      </c>
      <c r="Y6" s="20">
        <v>587741752</v>
      </c>
      <c r="Z6" s="21">
        <v>-277.40790419203279</v>
      </c>
      <c r="AA6" s="22">
        <v>-423738215</v>
      </c>
    </row>
    <row r="7" spans="1:27" x14ac:dyDescent="0.25">
      <c r="A7" s="23" t="s">
        <v>35</v>
      </c>
      <c r="B7" s="17" t="s">
        <v>32</v>
      </c>
      <c r="C7" s="18">
        <v>205883120</v>
      </c>
      <c r="D7" s="18"/>
      <c r="E7" s="19">
        <v>41716443</v>
      </c>
      <c r="F7" s="20">
        <v>41716443</v>
      </c>
      <c r="G7" s="20">
        <v>7531078</v>
      </c>
      <c r="H7" s="20">
        <v>7476843</v>
      </c>
      <c r="I7" s="20">
        <v>7756407</v>
      </c>
      <c r="J7" s="20">
        <v>22764328</v>
      </c>
      <c r="K7" s="20">
        <v>7507179</v>
      </c>
      <c r="L7" s="20">
        <v>8160563</v>
      </c>
      <c r="M7" s="20">
        <v>7530045</v>
      </c>
      <c r="N7" s="20">
        <v>23197787</v>
      </c>
      <c r="O7" s="20"/>
      <c r="P7" s="20"/>
      <c r="Q7" s="20"/>
      <c r="R7" s="20"/>
      <c r="S7" s="20"/>
      <c r="T7" s="20"/>
      <c r="U7" s="20"/>
      <c r="V7" s="20"/>
      <c r="W7" s="20">
        <v>45962115</v>
      </c>
      <c r="X7" s="20">
        <v>20858220</v>
      </c>
      <c r="Y7" s="20">
        <v>25103895</v>
      </c>
      <c r="Z7" s="21">
        <v>120.35492482100582</v>
      </c>
      <c r="AA7" s="22">
        <v>41716443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-10060000</v>
      </c>
      <c r="F10" s="20">
        <v>-10060000</v>
      </c>
      <c r="G10" s="20">
        <v>-28</v>
      </c>
      <c r="H10" s="20"/>
      <c r="I10" s="20"/>
      <c r="J10" s="20">
        <v>-28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-5029998</v>
      </c>
      <c r="Y10" s="20">
        <v>5029970</v>
      </c>
      <c r="Z10" s="21">
        <v>-99.999443339738903</v>
      </c>
      <c r="AA10" s="22">
        <v>-10060000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39710226</v>
      </c>
      <c r="F11" s="20">
        <v>39710226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19855110</v>
      </c>
      <c r="Y11" s="24">
        <v>-19855110</v>
      </c>
      <c r="Z11" s="25">
        <v>-100</v>
      </c>
      <c r="AA11" s="26">
        <v>39710226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1680845698</v>
      </c>
      <c r="D13" s="29">
        <f>SUM(D6:D12)</f>
        <v>0</v>
      </c>
      <c r="E13" s="30">
        <f t="shared" si="0"/>
        <v>-352371546</v>
      </c>
      <c r="F13" s="31">
        <f t="shared" si="0"/>
        <v>-352371546</v>
      </c>
      <c r="G13" s="31">
        <f t="shared" si="0"/>
        <v>225766681</v>
      </c>
      <c r="H13" s="31">
        <f t="shared" si="0"/>
        <v>8243792</v>
      </c>
      <c r="I13" s="31">
        <f t="shared" si="0"/>
        <v>8559328</v>
      </c>
      <c r="J13" s="31">
        <f t="shared" si="0"/>
        <v>242569801</v>
      </c>
      <c r="K13" s="31">
        <f t="shared" si="0"/>
        <v>28712872</v>
      </c>
      <c r="L13" s="31">
        <f t="shared" si="0"/>
        <v>141547719</v>
      </c>
      <c r="M13" s="31">
        <f t="shared" si="0"/>
        <v>9004303</v>
      </c>
      <c r="N13" s="31">
        <f t="shared" si="0"/>
        <v>179264894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421834695</v>
      </c>
      <c r="X13" s="31">
        <f t="shared" si="0"/>
        <v>-176185812</v>
      </c>
      <c r="Y13" s="31">
        <f t="shared" si="0"/>
        <v>598020507</v>
      </c>
      <c r="Z13" s="32">
        <f>+IF(X13&lt;&gt;0,+(Y13/X13)*100,0)</f>
        <v>-339.42602994615709</v>
      </c>
      <c r="AA13" s="33">
        <f>SUM(AA6:AA12)</f>
        <v>-352371546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6411832436</v>
      </c>
      <c r="D17" s="18"/>
      <c r="E17" s="19">
        <v>1155534983</v>
      </c>
      <c r="F17" s="20">
        <v>1155534983</v>
      </c>
      <c r="G17" s="24">
        <v>789905340</v>
      </c>
      <c r="H17" s="24"/>
      <c r="I17" s="24">
        <v>-1151362</v>
      </c>
      <c r="J17" s="20">
        <v>788753978</v>
      </c>
      <c r="K17" s="24">
        <v>3897356</v>
      </c>
      <c r="L17" s="24">
        <v>932191</v>
      </c>
      <c r="M17" s="20">
        <v>-1391474</v>
      </c>
      <c r="N17" s="24">
        <v>3438073</v>
      </c>
      <c r="O17" s="24"/>
      <c r="P17" s="24"/>
      <c r="Q17" s="20"/>
      <c r="R17" s="24"/>
      <c r="S17" s="24"/>
      <c r="T17" s="20"/>
      <c r="U17" s="24"/>
      <c r="V17" s="24"/>
      <c r="W17" s="24">
        <v>792192051</v>
      </c>
      <c r="X17" s="20">
        <v>577767504</v>
      </c>
      <c r="Y17" s="24">
        <v>214424547</v>
      </c>
      <c r="Z17" s="25">
        <v>37.11260074606065</v>
      </c>
      <c r="AA17" s="26">
        <v>1155534983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6411832436</v>
      </c>
      <c r="D25" s="29">
        <f t="shared" ref="D25:Y25" si="1">SUM(D15:D24)</f>
        <v>0</v>
      </c>
      <c r="E25" s="35">
        <f t="shared" si="1"/>
        <v>1155534983</v>
      </c>
      <c r="F25" s="36">
        <f t="shared" si="1"/>
        <v>1155534983</v>
      </c>
      <c r="G25" s="36">
        <f t="shared" si="1"/>
        <v>789905340</v>
      </c>
      <c r="H25" s="36">
        <f t="shared" si="1"/>
        <v>0</v>
      </c>
      <c r="I25" s="36">
        <f t="shared" si="1"/>
        <v>-1151362</v>
      </c>
      <c r="J25" s="36">
        <f t="shared" si="1"/>
        <v>788753978</v>
      </c>
      <c r="K25" s="36">
        <f t="shared" si="1"/>
        <v>3897356</v>
      </c>
      <c r="L25" s="36">
        <f t="shared" si="1"/>
        <v>932191</v>
      </c>
      <c r="M25" s="36">
        <f t="shared" si="1"/>
        <v>-1391474</v>
      </c>
      <c r="N25" s="36">
        <f t="shared" si="1"/>
        <v>3438073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792192051</v>
      </c>
      <c r="X25" s="36">
        <f t="shared" si="1"/>
        <v>577767504</v>
      </c>
      <c r="Y25" s="36">
        <f t="shared" si="1"/>
        <v>214424547</v>
      </c>
      <c r="Z25" s="37">
        <f>+IF(X25&lt;&gt;0,+(Y25/X25)*100,0)</f>
        <v>37.11260074606065</v>
      </c>
      <c r="AA25" s="38">
        <f>SUM(AA15:AA24)</f>
        <v>1155534983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8092678134</v>
      </c>
      <c r="D26" s="29">
        <f>+D13+D25</f>
        <v>0</v>
      </c>
      <c r="E26" s="30">
        <f t="shared" si="2"/>
        <v>803163437</v>
      </c>
      <c r="F26" s="31">
        <f t="shared" si="2"/>
        <v>803163437</v>
      </c>
      <c r="G26" s="31">
        <f t="shared" si="2"/>
        <v>1015672021</v>
      </c>
      <c r="H26" s="31">
        <f t="shared" si="2"/>
        <v>8243792</v>
      </c>
      <c r="I26" s="31">
        <f t="shared" si="2"/>
        <v>7407966</v>
      </c>
      <c r="J26" s="31">
        <f t="shared" si="2"/>
        <v>1031323779</v>
      </c>
      <c r="K26" s="31">
        <f t="shared" si="2"/>
        <v>32610228</v>
      </c>
      <c r="L26" s="31">
        <f t="shared" si="2"/>
        <v>142479910</v>
      </c>
      <c r="M26" s="31">
        <f t="shared" si="2"/>
        <v>7612829</v>
      </c>
      <c r="N26" s="31">
        <f t="shared" si="2"/>
        <v>182702967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1214026746</v>
      </c>
      <c r="X26" s="31">
        <f t="shared" si="2"/>
        <v>401581692</v>
      </c>
      <c r="Y26" s="31">
        <f t="shared" si="2"/>
        <v>812445054</v>
      </c>
      <c r="Z26" s="32">
        <f>+IF(X26&lt;&gt;0,+(Y26/X26)*100,0)</f>
        <v>202.31127817450405</v>
      </c>
      <c r="AA26" s="33">
        <f>+AA13+AA25</f>
        <v>803163437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43268</v>
      </c>
      <c r="F32" s="20">
        <v>43268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21636</v>
      </c>
      <c r="Y32" s="20">
        <v>-21636</v>
      </c>
      <c r="Z32" s="21">
        <v>-100</v>
      </c>
      <c r="AA32" s="22">
        <v>43268</v>
      </c>
    </row>
    <row r="33" spans="1:27" x14ac:dyDescent="0.25">
      <c r="A33" s="23" t="s">
        <v>60</v>
      </c>
      <c r="B33" s="17" t="s">
        <v>32</v>
      </c>
      <c r="C33" s="18">
        <v>4626736</v>
      </c>
      <c r="D33" s="18"/>
      <c r="E33" s="19">
        <v>1394459830</v>
      </c>
      <c r="F33" s="20">
        <v>1394459830</v>
      </c>
      <c r="G33" s="20">
        <v>221876737</v>
      </c>
      <c r="H33" s="20"/>
      <c r="I33" s="20"/>
      <c r="J33" s="20">
        <v>221876737</v>
      </c>
      <c r="K33" s="20">
        <v>20000000</v>
      </c>
      <c r="L33" s="20">
        <v>110250000</v>
      </c>
      <c r="M33" s="20">
        <v>-109037076</v>
      </c>
      <c r="N33" s="20">
        <v>21212924</v>
      </c>
      <c r="O33" s="20"/>
      <c r="P33" s="20"/>
      <c r="Q33" s="20"/>
      <c r="R33" s="20"/>
      <c r="S33" s="20"/>
      <c r="T33" s="20"/>
      <c r="U33" s="20"/>
      <c r="V33" s="20"/>
      <c r="W33" s="20">
        <v>243089661</v>
      </c>
      <c r="X33" s="20">
        <v>697229916</v>
      </c>
      <c r="Y33" s="20">
        <v>-454140255</v>
      </c>
      <c r="Z33" s="21">
        <v>-65.134935346061667</v>
      </c>
      <c r="AA33" s="22">
        <v>1394459830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6149136</v>
      </c>
      <c r="Y35" s="20">
        <v>-6149136</v>
      </c>
      <c r="Z35" s="21">
        <v>-100</v>
      </c>
      <c r="AA35" s="22">
        <v>12298271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4626736</v>
      </c>
      <c r="D37" s="29">
        <f t="shared" ref="D37:Y37" si="3">SUM(D29:D36)</f>
        <v>0</v>
      </c>
      <c r="E37" s="30">
        <f t="shared" si="3"/>
        <v>1406801369</v>
      </c>
      <c r="F37" s="31">
        <f t="shared" si="3"/>
        <v>1406801369</v>
      </c>
      <c r="G37" s="31">
        <f t="shared" si="3"/>
        <v>221876737</v>
      </c>
      <c r="H37" s="31">
        <f t="shared" si="3"/>
        <v>0</v>
      </c>
      <c r="I37" s="31">
        <f t="shared" si="3"/>
        <v>0</v>
      </c>
      <c r="J37" s="31">
        <f t="shared" si="3"/>
        <v>221876737</v>
      </c>
      <c r="K37" s="31">
        <f t="shared" si="3"/>
        <v>20000000</v>
      </c>
      <c r="L37" s="31">
        <f t="shared" si="3"/>
        <v>110250000</v>
      </c>
      <c r="M37" s="31">
        <f t="shared" si="3"/>
        <v>-109037076</v>
      </c>
      <c r="N37" s="31">
        <f t="shared" si="3"/>
        <v>21212924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243089661</v>
      </c>
      <c r="X37" s="31">
        <f t="shared" si="3"/>
        <v>703400688</v>
      </c>
      <c r="Y37" s="31">
        <f t="shared" si="3"/>
        <v>-460311027</v>
      </c>
      <c r="Z37" s="32">
        <f>+IF(X37&lt;&gt;0,+(Y37/X37)*100,0)</f>
        <v>-65.4407985168192</v>
      </c>
      <c r="AA37" s="33">
        <f>SUM(AA29:AA36)</f>
        <v>1406801369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4626736</v>
      </c>
      <c r="D44" s="29">
        <f>+D37+D43</f>
        <v>0</v>
      </c>
      <c r="E44" s="30">
        <f t="shared" si="5"/>
        <v>1406801369</v>
      </c>
      <c r="F44" s="31">
        <f t="shared" si="5"/>
        <v>1406801369</v>
      </c>
      <c r="G44" s="31">
        <f t="shared" si="5"/>
        <v>221876737</v>
      </c>
      <c r="H44" s="31">
        <f t="shared" si="5"/>
        <v>0</v>
      </c>
      <c r="I44" s="31">
        <f t="shared" si="5"/>
        <v>0</v>
      </c>
      <c r="J44" s="31">
        <f t="shared" si="5"/>
        <v>221876737</v>
      </c>
      <c r="K44" s="31">
        <f t="shared" si="5"/>
        <v>20000000</v>
      </c>
      <c r="L44" s="31">
        <f t="shared" si="5"/>
        <v>110250000</v>
      </c>
      <c r="M44" s="31">
        <f t="shared" si="5"/>
        <v>-109037076</v>
      </c>
      <c r="N44" s="31">
        <f t="shared" si="5"/>
        <v>21212924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243089661</v>
      </c>
      <c r="X44" s="31">
        <f t="shared" si="5"/>
        <v>703400688</v>
      </c>
      <c r="Y44" s="31">
        <f t="shared" si="5"/>
        <v>-460311027</v>
      </c>
      <c r="Z44" s="32">
        <f>+IF(X44&lt;&gt;0,+(Y44/X44)*100,0)</f>
        <v>-65.4407985168192</v>
      </c>
      <c r="AA44" s="33">
        <f>+AA37+AA43</f>
        <v>1406801369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8088051398</v>
      </c>
      <c r="D45" s="42">
        <f t="shared" si="6"/>
        <v>0</v>
      </c>
      <c r="E45" s="43">
        <f t="shared" si="6"/>
        <v>-603637932</v>
      </c>
      <c r="F45" s="44">
        <f t="shared" si="6"/>
        <v>-603637932</v>
      </c>
      <c r="G45" s="44">
        <f t="shared" si="6"/>
        <v>793795284</v>
      </c>
      <c r="H45" s="44">
        <f t="shared" si="6"/>
        <v>8243792</v>
      </c>
      <c r="I45" s="44">
        <f t="shared" si="6"/>
        <v>7407966</v>
      </c>
      <c r="J45" s="44">
        <f t="shared" si="6"/>
        <v>809447042</v>
      </c>
      <c r="K45" s="44">
        <f t="shared" si="6"/>
        <v>12610228</v>
      </c>
      <c r="L45" s="44">
        <f t="shared" si="6"/>
        <v>32229910</v>
      </c>
      <c r="M45" s="44">
        <f t="shared" si="6"/>
        <v>116649905</v>
      </c>
      <c r="N45" s="44">
        <f t="shared" si="6"/>
        <v>161490043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970937085</v>
      </c>
      <c r="X45" s="44">
        <f t="shared" si="6"/>
        <v>-301818996</v>
      </c>
      <c r="Y45" s="44">
        <f t="shared" si="6"/>
        <v>1272756081</v>
      </c>
      <c r="Z45" s="45">
        <f>+IF(X45&lt;&gt;0,+(Y45/X45)*100,0)</f>
        <v>-421.69515433680652</v>
      </c>
      <c r="AA45" s="46">
        <f>+AA26-AA44</f>
        <v>-603637932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-435655434</v>
      </c>
      <c r="F47" s="20">
        <v>-435655434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-217827720</v>
      </c>
      <c r="Y47" s="20">
        <v>217827720</v>
      </c>
      <c r="Z47" s="47">
        <v>-100</v>
      </c>
      <c r="AA47" s="22">
        <v>-435655434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-435655434</v>
      </c>
      <c r="F50" s="52">
        <f t="shared" si="7"/>
        <v>-435655434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-217827720</v>
      </c>
      <c r="Y50" s="52">
        <f t="shared" si="7"/>
        <v>217827720</v>
      </c>
      <c r="Z50" s="53">
        <f>+IF(X50&lt;&gt;0,+(Y50/X50)*100,0)</f>
        <v>-100</v>
      </c>
      <c r="AA50" s="54">
        <f>SUM(AA47:AA49)</f>
        <v>-435655434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231672</v>
      </c>
      <c r="D10" s="18"/>
      <c r="E10" s="19">
        <v>278944</v>
      </c>
      <c r="F10" s="20">
        <v>278944</v>
      </c>
      <c r="G10" s="20">
        <v>278944</v>
      </c>
      <c r="H10" s="20">
        <v>-47272</v>
      </c>
      <c r="I10" s="20"/>
      <c r="J10" s="20">
        <v>231672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231672</v>
      </c>
      <c r="X10" s="20">
        <v>139482</v>
      </c>
      <c r="Y10" s="20">
        <v>92190</v>
      </c>
      <c r="Z10" s="21">
        <v>66.094549834387223</v>
      </c>
      <c r="AA10" s="22">
        <v>278944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231672</v>
      </c>
      <c r="D13" s="29">
        <f>SUM(D6:D12)</f>
        <v>0</v>
      </c>
      <c r="E13" s="30">
        <f t="shared" si="0"/>
        <v>278944</v>
      </c>
      <c r="F13" s="31">
        <f t="shared" si="0"/>
        <v>278944</v>
      </c>
      <c r="G13" s="31">
        <f t="shared" si="0"/>
        <v>278944</v>
      </c>
      <c r="H13" s="31">
        <f t="shared" si="0"/>
        <v>-47272</v>
      </c>
      <c r="I13" s="31">
        <f t="shared" si="0"/>
        <v>0</v>
      </c>
      <c r="J13" s="31">
        <f t="shared" si="0"/>
        <v>231672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231672</v>
      </c>
      <c r="X13" s="31">
        <f t="shared" si="0"/>
        <v>139482</v>
      </c>
      <c r="Y13" s="31">
        <f t="shared" si="0"/>
        <v>92190</v>
      </c>
      <c r="Z13" s="32">
        <f>+IF(X13&lt;&gt;0,+(Y13/X13)*100,0)</f>
        <v>66.094549834387223</v>
      </c>
      <c r="AA13" s="33">
        <f>SUM(AA6:AA12)</f>
        <v>278944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1564237884</v>
      </c>
      <c r="D17" s="18"/>
      <c r="E17" s="19">
        <v>1704899083</v>
      </c>
      <c r="F17" s="20">
        <v>1704899083</v>
      </c>
      <c r="G17" s="24">
        <v>2159462461</v>
      </c>
      <c r="H17" s="24">
        <v>-584944378</v>
      </c>
      <c r="I17" s="24">
        <v>-37448300</v>
      </c>
      <c r="J17" s="20">
        <v>1537069783</v>
      </c>
      <c r="K17" s="24">
        <v>-12761227</v>
      </c>
      <c r="L17" s="24">
        <v>-2693235</v>
      </c>
      <c r="M17" s="20">
        <v>25189749</v>
      </c>
      <c r="N17" s="24">
        <v>9735287</v>
      </c>
      <c r="O17" s="24"/>
      <c r="P17" s="24"/>
      <c r="Q17" s="20"/>
      <c r="R17" s="24"/>
      <c r="S17" s="24"/>
      <c r="T17" s="20"/>
      <c r="U17" s="24"/>
      <c r="V17" s="24"/>
      <c r="W17" s="24">
        <v>1546805070</v>
      </c>
      <c r="X17" s="20">
        <v>852449724</v>
      </c>
      <c r="Y17" s="24">
        <v>694355346</v>
      </c>
      <c r="Z17" s="25">
        <v>81.454111186972483</v>
      </c>
      <c r="AA17" s="26">
        <v>1704899083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1564237884</v>
      </c>
      <c r="D25" s="29">
        <f t="shared" ref="D25:Y25" si="1">SUM(D15:D24)</f>
        <v>0</v>
      </c>
      <c r="E25" s="35">
        <f t="shared" si="1"/>
        <v>1704899083</v>
      </c>
      <c r="F25" s="36">
        <f t="shared" si="1"/>
        <v>1704899083</v>
      </c>
      <c r="G25" s="36">
        <f t="shared" si="1"/>
        <v>2159462461</v>
      </c>
      <c r="H25" s="36">
        <f t="shared" si="1"/>
        <v>-584944378</v>
      </c>
      <c r="I25" s="36">
        <f t="shared" si="1"/>
        <v>-37448300</v>
      </c>
      <c r="J25" s="36">
        <f t="shared" si="1"/>
        <v>1537069783</v>
      </c>
      <c r="K25" s="36">
        <f t="shared" si="1"/>
        <v>-12761227</v>
      </c>
      <c r="L25" s="36">
        <f t="shared" si="1"/>
        <v>-2693235</v>
      </c>
      <c r="M25" s="36">
        <f t="shared" si="1"/>
        <v>25189749</v>
      </c>
      <c r="N25" s="36">
        <f t="shared" si="1"/>
        <v>9735287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1546805070</v>
      </c>
      <c r="X25" s="36">
        <f t="shared" si="1"/>
        <v>852449724</v>
      </c>
      <c r="Y25" s="36">
        <f t="shared" si="1"/>
        <v>694355346</v>
      </c>
      <c r="Z25" s="37">
        <f>+IF(X25&lt;&gt;0,+(Y25/X25)*100,0)</f>
        <v>81.454111186972483</v>
      </c>
      <c r="AA25" s="38">
        <f>SUM(AA15:AA24)</f>
        <v>1704899083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1564469556</v>
      </c>
      <c r="D26" s="29">
        <f>+D13+D25</f>
        <v>0</v>
      </c>
      <c r="E26" s="30">
        <f t="shared" si="2"/>
        <v>1705178027</v>
      </c>
      <c r="F26" s="31">
        <f t="shared" si="2"/>
        <v>1705178027</v>
      </c>
      <c r="G26" s="31">
        <f t="shared" si="2"/>
        <v>2159741405</v>
      </c>
      <c r="H26" s="31">
        <f t="shared" si="2"/>
        <v>-584991650</v>
      </c>
      <c r="I26" s="31">
        <f t="shared" si="2"/>
        <v>-37448300</v>
      </c>
      <c r="J26" s="31">
        <f t="shared" si="2"/>
        <v>1537301455</v>
      </c>
      <c r="K26" s="31">
        <f t="shared" si="2"/>
        <v>-12761227</v>
      </c>
      <c r="L26" s="31">
        <f t="shared" si="2"/>
        <v>-2693235</v>
      </c>
      <c r="M26" s="31">
        <f t="shared" si="2"/>
        <v>25189749</v>
      </c>
      <c r="N26" s="31">
        <f t="shared" si="2"/>
        <v>9735287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1547036742</v>
      </c>
      <c r="X26" s="31">
        <f t="shared" si="2"/>
        <v>852589206</v>
      </c>
      <c r="Y26" s="31">
        <f t="shared" si="2"/>
        <v>694447536</v>
      </c>
      <c r="Z26" s="32">
        <f>+IF(X26&lt;&gt;0,+(Y26/X26)*100,0)</f>
        <v>81.451598391453246</v>
      </c>
      <c r="AA26" s="33">
        <f>+AA13+AA25</f>
        <v>1705178027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1564469556</v>
      </c>
      <c r="D45" s="42">
        <f t="shared" si="6"/>
        <v>0</v>
      </c>
      <c r="E45" s="43">
        <f t="shared" si="6"/>
        <v>1705178027</v>
      </c>
      <c r="F45" s="44">
        <f t="shared" si="6"/>
        <v>1705178027</v>
      </c>
      <c r="G45" s="44">
        <f t="shared" si="6"/>
        <v>2159741405</v>
      </c>
      <c r="H45" s="44">
        <f t="shared" si="6"/>
        <v>-584991650</v>
      </c>
      <c r="I45" s="44">
        <f t="shared" si="6"/>
        <v>-37448300</v>
      </c>
      <c r="J45" s="44">
        <f t="shared" si="6"/>
        <v>1537301455</v>
      </c>
      <c r="K45" s="44">
        <f t="shared" si="6"/>
        <v>-12761227</v>
      </c>
      <c r="L45" s="44">
        <f t="shared" si="6"/>
        <v>-2693235</v>
      </c>
      <c r="M45" s="44">
        <f t="shared" si="6"/>
        <v>25189749</v>
      </c>
      <c r="N45" s="44">
        <f t="shared" si="6"/>
        <v>9735287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1547036742</v>
      </c>
      <c r="X45" s="44">
        <f t="shared" si="6"/>
        <v>852589206</v>
      </c>
      <c r="Y45" s="44">
        <f t="shared" si="6"/>
        <v>694447536</v>
      </c>
      <c r="Z45" s="45">
        <f>+IF(X45&lt;&gt;0,+(Y45/X45)*100,0)</f>
        <v>81.451598391453246</v>
      </c>
      <c r="AA45" s="46">
        <f>+AA26-AA44</f>
        <v>1705178027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-1542245300</v>
      </c>
      <c r="D47" s="18"/>
      <c r="E47" s="19">
        <v>-1290682943</v>
      </c>
      <c r="F47" s="20">
        <v>-1290682943</v>
      </c>
      <c r="G47" s="20">
        <v>-1476844997</v>
      </c>
      <c r="H47" s="20">
        <v>-82186625</v>
      </c>
      <c r="I47" s="20">
        <v>120922561</v>
      </c>
      <c r="J47" s="20">
        <v>-1438109061</v>
      </c>
      <c r="K47" s="20">
        <v>-47808423</v>
      </c>
      <c r="L47" s="20">
        <v>-36236469</v>
      </c>
      <c r="M47" s="20">
        <v>201327194</v>
      </c>
      <c r="N47" s="20">
        <v>117282302</v>
      </c>
      <c r="O47" s="20"/>
      <c r="P47" s="20"/>
      <c r="Q47" s="20"/>
      <c r="R47" s="20"/>
      <c r="S47" s="20"/>
      <c r="T47" s="20"/>
      <c r="U47" s="20"/>
      <c r="V47" s="20"/>
      <c r="W47" s="20">
        <v>-1320826759</v>
      </c>
      <c r="X47" s="20">
        <v>-645341508</v>
      </c>
      <c r="Y47" s="20">
        <v>-675485251</v>
      </c>
      <c r="Z47" s="47">
        <v>104.67097538687997</v>
      </c>
      <c r="AA47" s="22">
        <v>-1290682943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-1542245300</v>
      </c>
      <c r="D50" s="50">
        <f t="shared" ref="D50:Y50" si="7">SUM(D47:D49)</f>
        <v>0</v>
      </c>
      <c r="E50" s="51">
        <f t="shared" si="7"/>
        <v>-1290682943</v>
      </c>
      <c r="F50" s="52">
        <f t="shared" si="7"/>
        <v>-1290682943</v>
      </c>
      <c r="G50" s="52">
        <f t="shared" si="7"/>
        <v>-1476844997</v>
      </c>
      <c r="H50" s="52">
        <f t="shared" si="7"/>
        <v>-82186625</v>
      </c>
      <c r="I50" s="52">
        <f t="shared" si="7"/>
        <v>120922561</v>
      </c>
      <c r="J50" s="52">
        <f t="shared" si="7"/>
        <v>-1438109061</v>
      </c>
      <c r="K50" s="52">
        <f t="shared" si="7"/>
        <v>-47808423</v>
      </c>
      <c r="L50" s="52">
        <f t="shared" si="7"/>
        <v>-36236469</v>
      </c>
      <c r="M50" s="52">
        <f t="shared" si="7"/>
        <v>201327194</v>
      </c>
      <c r="N50" s="52">
        <f t="shared" si="7"/>
        <v>117282302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-1320826759</v>
      </c>
      <c r="X50" s="52">
        <f t="shared" si="7"/>
        <v>-645341508</v>
      </c>
      <c r="Y50" s="52">
        <f t="shared" si="7"/>
        <v>-675485251</v>
      </c>
      <c r="Z50" s="53">
        <f>+IF(X50&lt;&gt;0,+(Y50/X50)*100,0)</f>
        <v>104.67097538687997</v>
      </c>
      <c r="AA50" s="54">
        <f>SUM(AA47:AA49)</f>
        <v>-1290682943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183345632</v>
      </c>
      <c r="F17" s="20">
        <v>183345632</v>
      </c>
      <c r="G17" s="24">
        <v>55536737</v>
      </c>
      <c r="H17" s="24">
        <v>-12607959</v>
      </c>
      <c r="I17" s="24">
        <v>2207058</v>
      </c>
      <c r="J17" s="20">
        <v>45135836</v>
      </c>
      <c r="K17" s="24">
        <v>7551717</v>
      </c>
      <c r="L17" s="24">
        <v>14277227</v>
      </c>
      <c r="M17" s="20">
        <v>16604742</v>
      </c>
      <c r="N17" s="24">
        <v>38433686</v>
      </c>
      <c r="O17" s="24"/>
      <c r="P17" s="24"/>
      <c r="Q17" s="20"/>
      <c r="R17" s="24"/>
      <c r="S17" s="24"/>
      <c r="T17" s="20"/>
      <c r="U17" s="24"/>
      <c r="V17" s="24"/>
      <c r="W17" s="24">
        <v>83569522</v>
      </c>
      <c r="X17" s="20">
        <v>91672824</v>
      </c>
      <c r="Y17" s="24">
        <v>-8103302</v>
      </c>
      <c r="Z17" s="25">
        <v>-8.8393720695241154</v>
      </c>
      <c r="AA17" s="26">
        <v>183345632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183345632</v>
      </c>
      <c r="F25" s="36">
        <f t="shared" si="1"/>
        <v>183345632</v>
      </c>
      <c r="G25" s="36">
        <f t="shared" si="1"/>
        <v>55536737</v>
      </c>
      <c r="H25" s="36">
        <f t="shared" si="1"/>
        <v>-12607959</v>
      </c>
      <c r="I25" s="36">
        <f t="shared" si="1"/>
        <v>2207058</v>
      </c>
      <c r="J25" s="36">
        <f t="shared" si="1"/>
        <v>45135836</v>
      </c>
      <c r="K25" s="36">
        <f t="shared" si="1"/>
        <v>7551717</v>
      </c>
      <c r="L25" s="36">
        <f t="shared" si="1"/>
        <v>14277227</v>
      </c>
      <c r="M25" s="36">
        <f t="shared" si="1"/>
        <v>16604742</v>
      </c>
      <c r="N25" s="36">
        <f t="shared" si="1"/>
        <v>38433686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83569522</v>
      </c>
      <c r="X25" s="36">
        <f t="shared" si="1"/>
        <v>91672824</v>
      </c>
      <c r="Y25" s="36">
        <f t="shared" si="1"/>
        <v>-8103302</v>
      </c>
      <c r="Z25" s="37">
        <f>+IF(X25&lt;&gt;0,+(Y25/X25)*100,0)</f>
        <v>-8.8393720695241154</v>
      </c>
      <c r="AA25" s="38">
        <f>SUM(AA15:AA24)</f>
        <v>183345632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183345632</v>
      </c>
      <c r="F26" s="31">
        <f t="shared" si="2"/>
        <v>183345632</v>
      </c>
      <c r="G26" s="31">
        <f t="shared" si="2"/>
        <v>55536737</v>
      </c>
      <c r="H26" s="31">
        <f t="shared" si="2"/>
        <v>-12607959</v>
      </c>
      <c r="I26" s="31">
        <f t="shared" si="2"/>
        <v>2207058</v>
      </c>
      <c r="J26" s="31">
        <f t="shared" si="2"/>
        <v>45135836</v>
      </c>
      <c r="K26" s="31">
        <f t="shared" si="2"/>
        <v>7551717</v>
      </c>
      <c r="L26" s="31">
        <f t="shared" si="2"/>
        <v>14277227</v>
      </c>
      <c r="M26" s="31">
        <f t="shared" si="2"/>
        <v>16604742</v>
      </c>
      <c r="N26" s="31">
        <f t="shared" si="2"/>
        <v>38433686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83569522</v>
      </c>
      <c r="X26" s="31">
        <f t="shared" si="2"/>
        <v>91672824</v>
      </c>
      <c r="Y26" s="31">
        <f t="shared" si="2"/>
        <v>-8103302</v>
      </c>
      <c r="Z26" s="32">
        <f>+IF(X26&lt;&gt;0,+(Y26/X26)*100,0)</f>
        <v>-8.8393720695241154</v>
      </c>
      <c r="AA26" s="33">
        <f>+AA13+AA25</f>
        <v>183345632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45999</v>
      </c>
      <c r="D33" s="18"/>
      <c r="E33" s="19"/>
      <c r="F33" s="20"/>
      <c r="G33" s="20">
        <v>43755251</v>
      </c>
      <c r="H33" s="20">
        <v>-11768763</v>
      </c>
      <c r="I33" s="20">
        <v>12062270</v>
      </c>
      <c r="J33" s="20">
        <v>44048758</v>
      </c>
      <c r="K33" s="20">
        <v>6779288</v>
      </c>
      <c r="L33" s="20">
        <v>13031306</v>
      </c>
      <c r="M33" s="20">
        <v>18969446</v>
      </c>
      <c r="N33" s="20">
        <v>38780040</v>
      </c>
      <c r="O33" s="20"/>
      <c r="P33" s="20"/>
      <c r="Q33" s="20"/>
      <c r="R33" s="20"/>
      <c r="S33" s="20"/>
      <c r="T33" s="20"/>
      <c r="U33" s="20"/>
      <c r="V33" s="20"/>
      <c r="W33" s="20">
        <v>82828798</v>
      </c>
      <c r="X33" s="20">
        <v>-6</v>
      </c>
      <c r="Y33" s="20">
        <v>82828804</v>
      </c>
      <c r="Z33" s="21">
        <v>-1380480066.6666665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45999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43755251</v>
      </c>
      <c r="H37" s="31">
        <f t="shared" si="3"/>
        <v>-11768763</v>
      </c>
      <c r="I37" s="31">
        <f t="shared" si="3"/>
        <v>12062270</v>
      </c>
      <c r="J37" s="31">
        <f t="shared" si="3"/>
        <v>44048758</v>
      </c>
      <c r="K37" s="31">
        <f t="shared" si="3"/>
        <v>6779288</v>
      </c>
      <c r="L37" s="31">
        <f t="shared" si="3"/>
        <v>13031306</v>
      </c>
      <c r="M37" s="31">
        <f t="shared" si="3"/>
        <v>18969446</v>
      </c>
      <c r="N37" s="31">
        <f t="shared" si="3"/>
        <v>38780040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82828798</v>
      </c>
      <c r="X37" s="31">
        <f t="shared" si="3"/>
        <v>-6</v>
      </c>
      <c r="Y37" s="31">
        <f t="shared" si="3"/>
        <v>82828804</v>
      </c>
      <c r="Z37" s="32">
        <f>+IF(X37&lt;&gt;0,+(Y37/X37)*100,0)</f>
        <v>-1380480066.6666665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45999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43755251</v>
      </c>
      <c r="H44" s="31">
        <f t="shared" si="5"/>
        <v>-11768763</v>
      </c>
      <c r="I44" s="31">
        <f t="shared" si="5"/>
        <v>12062270</v>
      </c>
      <c r="J44" s="31">
        <f t="shared" si="5"/>
        <v>44048758</v>
      </c>
      <c r="K44" s="31">
        <f t="shared" si="5"/>
        <v>6779288</v>
      </c>
      <c r="L44" s="31">
        <f t="shared" si="5"/>
        <v>13031306</v>
      </c>
      <c r="M44" s="31">
        <f t="shared" si="5"/>
        <v>18969446</v>
      </c>
      <c r="N44" s="31">
        <f t="shared" si="5"/>
        <v>38780040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82828798</v>
      </c>
      <c r="X44" s="31">
        <f t="shared" si="5"/>
        <v>-6</v>
      </c>
      <c r="Y44" s="31">
        <f t="shared" si="5"/>
        <v>82828804</v>
      </c>
      <c r="Z44" s="32">
        <f>+IF(X44&lt;&gt;0,+(Y44/X44)*100,0)</f>
        <v>-1380480066.6666665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-45998</v>
      </c>
      <c r="D45" s="42">
        <f t="shared" si="6"/>
        <v>0</v>
      </c>
      <c r="E45" s="43">
        <f t="shared" si="6"/>
        <v>183345632</v>
      </c>
      <c r="F45" s="44">
        <f t="shared" si="6"/>
        <v>183345632</v>
      </c>
      <c r="G45" s="44">
        <f t="shared" si="6"/>
        <v>11781486</v>
      </c>
      <c r="H45" s="44">
        <f t="shared" si="6"/>
        <v>-839196</v>
      </c>
      <c r="I45" s="44">
        <f t="shared" si="6"/>
        <v>-9855212</v>
      </c>
      <c r="J45" s="44">
        <f t="shared" si="6"/>
        <v>1087078</v>
      </c>
      <c r="K45" s="44">
        <f t="shared" si="6"/>
        <v>772429</v>
      </c>
      <c r="L45" s="44">
        <f t="shared" si="6"/>
        <v>1245921</v>
      </c>
      <c r="M45" s="44">
        <f t="shared" si="6"/>
        <v>-2364704</v>
      </c>
      <c r="N45" s="44">
        <f t="shared" si="6"/>
        <v>-346354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740724</v>
      </c>
      <c r="X45" s="44">
        <f t="shared" si="6"/>
        <v>91672830</v>
      </c>
      <c r="Y45" s="44">
        <f t="shared" si="6"/>
        <v>-90932106</v>
      </c>
      <c r="Z45" s="45">
        <f>+IF(X45&lt;&gt;0,+(Y45/X45)*100,0)</f>
        <v>-99.19199178207981</v>
      </c>
      <c r="AA45" s="46">
        <f>+AA26-AA44</f>
        <v>183345632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-23612086</v>
      </c>
      <c r="D47" s="18"/>
      <c r="E47" s="19"/>
      <c r="F47" s="20"/>
      <c r="G47" s="20">
        <v>-24061350</v>
      </c>
      <c r="H47" s="20">
        <v>-230373</v>
      </c>
      <c r="I47" s="20">
        <v>-284425</v>
      </c>
      <c r="J47" s="20">
        <v>-24576148</v>
      </c>
      <c r="K47" s="20">
        <v>-230564</v>
      </c>
      <c r="L47" s="20">
        <v>-232648</v>
      </c>
      <c r="M47" s="20">
        <v>-230035</v>
      </c>
      <c r="N47" s="20">
        <v>-693247</v>
      </c>
      <c r="O47" s="20"/>
      <c r="P47" s="20"/>
      <c r="Q47" s="20"/>
      <c r="R47" s="20"/>
      <c r="S47" s="20"/>
      <c r="T47" s="20"/>
      <c r="U47" s="20"/>
      <c r="V47" s="20"/>
      <c r="W47" s="20">
        <v>-25269395</v>
      </c>
      <c r="X47" s="20"/>
      <c r="Y47" s="20">
        <v>-25269395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-23612086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-24061350</v>
      </c>
      <c r="H50" s="52">
        <f t="shared" si="7"/>
        <v>-230373</v>
      </c>
      <c r="I50" s="52">
        <f t="shared" si="7"/>
        <v>-284425</v>
      </c>
      <c r="J50" s="52">
        <f t="shared" si="7"/>
        <v>-24576148</v>
      </c>
      <c r="K50" s="52">
        <f t="shared" si="7"/>
        <v>-230564</v>
      </c>
      <c r="L50" s="52">
        <f t="shared" si="7"/>
        <v>-232648</v>
      </c>
      <c r="M50" s="52">
        <f t="shared" si="7"/>
        <v>-230035</v>
      </c>
      <c r="N50" s="52">
        <f t="shared" si="7"/>
        <v>-693247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-25269395</v>
      </c>
      <c r="X50" s="52">
        <f t="shared" si="7"/>
        <v>0</v>
      </c>
      <c r="Y50" s="52">
        <f t="shared" si="7"/>
        <v>-25269395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-1251375996</v>
      </c>
      <c r="D6" s="18"/>
      <c r="E6" s="19">
        <v>-12580210</v>
      </c>
      <c r="F6" s="20">
        <v>-12580210</v>
      </c>
      <c r="G6" s="20">
        <v>-2663309924</v>
      </c>
      <c r="H6" s="20">
        <v>-2558319</v>
      </c>
      <c r="I6" s="20">
        <v>-68821123</v>
      </c>
      <c r="J6" s="20">
        <v>-2734689366</v>
      </c>
      <c r="K6" s="20">
        <v>4038391</v>
      </c>
      <c r="L6" s="20">
        <v>156622222</v>
      </c>
      <c r="M6" s="20">
        <v>-170498861</v>
      </c>
      <c r="N6" s="20">
        <v>-9838248</v>
      </c>
      <c r="O6" s="20"/>
      <c r="P6" s="20"/>
      <c r="Q6" s="20"/>
      <c r="R6" s="20"/>
      <c r="S6" s="20"/>
      <c r="T6" s="20"/>
      <c r="U6" s="20"/>
      <c r="V6" s="20"/>
      <c r="W6" s="20">
        <v>-2744527614</v>
      </c>
      <c r="X6" s="20">
        <v>92576359</v>
      </c>
      <c r="Y6" s="20">
        <v>-2837103973</v>
      </c>
      <c r="Z6" s="21">
        <v>-3064.6095867736603</v>
      </c>
      <c r="AA6" s="22">
        <v>-12580210</v>
      </c>
    </row>
    <row r="7" spans="1:27" x14ac:dyDescent="0.25">
      <c r="A7" s="23" t="s">
        <v>35</v>
      </c>
      <c r="B7" s="17" t="s">
        <v>32</v>
      </c>
      <c r="C7" s="18">
        <v>2929288622</v>
      </c>
      <c r="D7" s="18"/>
      <c r="E7" s="19">
        <v>1040945888</v>
      </c>
      <c r="F7" s="20">
        <v>1040945888</v>
      </c>
      <c r="G7" s="20">
        <v>2791107087</v>
      </c>
      <c r="H7" s="20">
        <v>-117981765</v>
      </c>
      <c r="I7" s="20">
        <v>100457141</v>
      </c>
      <c r="J7" s="20">
        <v>2773582463</v>
      </c>
      <c r="K7" s="20">
        <v>100884638</v>
      </c>
      <c r="L7" s="20">
        <v>142285144</v>
      </c>
      <c r="M7" s="20">
        <v>80065139</v>
      </c>
      <c r="N7" s="20">
        <v>323234921</v>
      </c>
      <c r="O7" s="20"/>
      <c r="P7" s="20"/>
      <c r="Q7" s="20"/>
      <c r="R7" s="20"/>
      <c r="S7" s="20"/>
      <c r="T7" s="20"/>
      <c r="U7" s="20"/>
      <c r="V7" s="20"/>
      <c r="W7" s="20">
        <v>3096817384</v>
      </c>
      <c r="X7" s="20">
        <v>796912123</v>
      </c>
      <c r="Y7" s="20">
        <v>2299905261</v>
      </c>
      <c r="Z7" s="21">
        <v>288.6021174256876</v>
      </c>
      <c r="AA7" s="22">
        <v>1040945888</v>
      </c>
    </row>
    <row r="8" spans="1:27" x14ac:dyDescent="0.25">
      <c r="A8" s="23" t="s">
        <v>36</v>
      </c>
      <c r="B8" s="17" t="s">
        <v>32</v>
      </c>
      <c r="C8" s="18">
        <v>-21704451</v>
      </c>
      <c r="D8" s="18"/>
      <c r="E8" s="19">
        <v>-33196518</v>
      </c>
      <c r="F8" s="20">
        <v>-33196518</v>
      </c>
      <c r="G8" s="20">
        <v>-22865712</v>
      </c>
      <c r="H8" s="20">
        <v>-24020</v>
      </c>
      <c r="I8" s="20">
        <v>12754</v>
      </c>
      <c r="J8" s="20">
        <v>-22876978</v>
      </c>
      <c r="K8" s="20">
        <v>-181295</v>
      </c>
      <c r="L8" s="20">
        <v>-993762</v>
      </c>
      <c r="M8" s="20">
        <v>-294207</v>
      </c>
      <c r="N8" s="20">
        <v>-1469264</v>
      </c>
      <c r="O8" s="20"/>
      <c r="P8" s="20"/>
      <c r="Q8" s="20"/>
      <c r="R8" s="20"/>
      <c r="S8" s="20"/>
      <c r="T8" s="20"/>
      <c r="U8" s="20"/>
      <c r="V8" s="20"/>
      <c r="W8" s="20">
        <v>-24346242</v>
      </c>
      <c r="X8" s="20">
        <v>-33028488</v>
      </c>
      <c r="Y8" s="20">
        <v>8682246</v>
      </c>
      <c r="Z8" s="21">
        <v>-26.287143389670153</v>
      </c>
      <c r="AA8" s="22">
        <v>-33196518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-202401889</v>
      </c>
      <c r="D10" s="18"/>
      <c r="E10" s="19">
        <v>-115063108</v>
      </c>
      <c r="F10" s="20">
        <v>-115063108</v>
      </c>
      <c r="G10" s="20">
        <v>-206267079</v>
      </c>
      <c r="H10" s="20">
        <v>6828955</v>
      </c>
      <c r="I10" s="20">
        <v>-5857533</v>
      </c>
      <c r="J10" s="20">
        <v>-205295657</v>
      </c>
      <c r="K10" s="20">
        <v>4041428</v>
      </c>
      <c r="L10" s="20">
        <v>-1549578</v>
      </c>
      <c r="M10" s="20">
        <v>-10446683</v>
      </c>
      <c r="N10" s="20">
        <v>-7954833</v>
      </c>
      <c r="O10" s="20"/>
      <c r="P10" s="20"/>
      <c r="Q10" s="20"/>
      <c r="R10" s="20"/>
      <c r="S10" s="20"/>
      <c r="T10" s="20"/>
      <c r="U10" s="20"/>
      <c r="V10" s="20"/>
      <c r="W10" s="20">
        <v>-213250490</v>
      </c>
      <c r="X10" s="20">
        <v>-99205561</v>
      </c>
      <c r="Y10" s="20">
        <v>-114044929</v>
      </c>
      <c r="Z10" s="21">
        <v>114.95820178870819</v>
      </c>
      <c r="AA10" s="22">
        <v>-115063108</v>
      </c>
    </row>
    <row r="11" spans="1:27" x14ac:dyDescent="0.25">
      <c r="A11" s="23" t="s">
        <v>39</v>
      </c>
      <c r="B11" s="17" t="s">
        <v>32</v>
      </c>
      <c r="C11" s="18">
        <v>1001197439</v>
      </c>
      <c r="D11" s="18"/>
      <c r="E11" s="19">
        <v>108914747</v>
      </c>
      <c r="F11" s="20">
        <v>108914747</v>
      </c>
      <c r="G11" s="24">
        <v>987318063</v>
      </c>
      <c r="H11" s="24">
        <v>9420100</v>
      </c>
      <c r="I11" s="24">
        <v>12731007</v>
      </c>
      <c r="J11" s="20">
        <v>1009469170</v>
      </c>
      <c r="K11" s="24">
        <v>14163854</v>
      </c>
      <c r="L11" s="24">
        <v>17414612</v>
      </c>
      <c r="M11" s="20">
        <v>19734603</v>
      </c>
      <c r="N11" s="24">
        <v>51313069</v>
      </c>
      <c r="O11" s="24"/>
      <c r="P11" s="24"/>
      <c r="Q11" s="20"/>
      <c r="R11" s="24"/>
      <c r="S11" s="24"/>
      <c r="T11" s="20"/>
      <c r="U11" s="24"/>
      <c r="V11" s="24"/>
      <c r="W11" s="24">
        <v>1060782239</v>
      </c>
      <c r="X11" s="20">
        <v>94391128</v>
      </c>
      <c r="Y11" s="24">
        <v>966391111</v>
      </c>
      <c r="Z11" s="25">
        <v>1023.8156185611003</v>
      </c>
      <c r="AA11" s="26">
        <v>108914747</v>
      </c>
    </row>
    <row r="12" spans="1:27" x14ac:dyDescent="0.25">
      <c r="A12" s="23" t="s">
        <v>40</v>
      </c>
      <c r="B12" s="17" t="s">
        <v>32</v>
      </c>
      <c r="C12" s="18">
        <v>-101353932</v>
      </c>
      <c r="D12" s="18"/>
      <c r="E12" s="19">
        <v>-3264284</v>
      </c>
      <c r="F12" s="20">
        <v>-3264284</v>
      </c>
      <c r="G12" s="20">
        <v>-131265735</v>
      </c>
      <c r="H12" s="20">
        <v>-477546</v>
      </c>
      <c r="I12" s="20">
        <v>291631</v>
      </c>
      <c r="J12" s="20">
        <v>-131451650</v>
      </c>
      <c r="K12" s="20">
        <v>396393</v>
      </c>
      <c r="L12" s="20">
        <v>-2437777</v>
      </c>
      <c r="M12" s="20">
        <v>-1957584</v>
      </c>
      <c r="N12" s="20">
        <v>-3998968</v>
      </c>
      <c r="O12" s="20"/>
      <c r="P12" s="20"/>
      <c r="Q12" s="20"/>
      <c r="R12" s="20"/>
      <c r="S12" s="20"/>
      <c r="T12" s="20"/>
      <c r="U12" s="20"/>
      <c r="V12" s="20"/>
      <c r="W12" s="20">
        <v>-135450618</v>
      </c>
      <c r="X12" s="20">
        <v>-3264284</v>
      </c>
      <c r="Y12" s="20">
        <v>-132186334</v>
      </c>
      <c r="Z12" s="21">
        <v>4049.474065369312</v>
      </c>
      <c r="AA12" s="22">
        <v>-3264284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2353649793</v>
      </c>
      <c r="D13" s="29">
        <f>SUM(D6:D12)</f>
        <v>0</v>
      </c>
      <c r="E13" s="30">
        <f t="shared" si="0"/>
        <v>985756515</v>
      </c>
      <c r="F13" s="31">
        <f t="shared" si="0"/>
        <v>985756515</v>
      </c>
      <c r="G13" s="31">
        <f t="shared" si="0"/>
        <v>754716700</v>
      </c>
      <c r="H13" s="31">
        <f t="shared" si="0"/>
        <v>-104792595</v>
      </c>
      <c r="I13" s="31">
        <f t="shared" si="0"/>
        <v>38813877</v>
      </c>
      <c r="J13" s="31">
        <f t="shared" si="0"/>
        <v>688737982</v>
      </c>
      <c r="K13" s="31">
        <f t="shared" si="0"/>
        <v>123343409</v>
      </c>
      <c r="L13" s="31">
        <f t="shared" si="0"/>
        <v>311340861</v>
      </c>
      <c r="M13" s="31">
        <f t="shared" si="0"/>
        <v>-83397593</v>
      </c>
      <c r="N13" s="31">
        <f t="shared" si="0"/>
        <v>351286677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1040024659</v>
      </c>
      <c r="X13" s="31">
        <f t="shared" si="0"/>
        <v>848381277</v>
      </c>
      <c r="Y13" s="31">
        <f t="shared" si="0"/>
        <v>191643382</v>
      </c>
      <c r="Z13" s="32">
        <f>+IF(X13&lt;&gt;0,+(Y13/X13)*100,0)</f>
        <v>22.589298844227088</v>
      </c>
      <c r="AA13" s="33">
        <f>SUM(AA6:AA12)</f>
        <v>985756515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-7355184</v>
      </c>
      <c r="D16" s="18"/>
      <c r="E16" s="19"/>
      <c r="F16" s="20"/>
      <c r="G16" s="20">
        <v>-7355184</v>
      </c>
      <c r="H16" s="20"/>
      <c r="I16" s="20"/>
      <c r="J16" s="20">
        <v>-7355184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-7355184</v>
      </c>
      <c r="X16" s="20"/>
      <c r="Y16" s="20">
        <v>-7355184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15701494768</v>
      </c>
      <c r="D17" s="18"/>
      <c r="E17" s="19">
        <v>9948883827</v>
      </c>
      <c r="F17" s="20">
        <v>9948883827</v>
      </c>
      <c r="G17" s="24">
        <v>8690865235</v>
      </c>
      <c r="H17" s="24">
        <v>1224497042</v>
      </c>
      <c r="I17" s="24">
        <v>7503373</v>
      </c>
      <c r="J17" s="20">
        <v>9922865650</v>
      </c>
      <c r="K17" s="24">
        <v>59834232</v>
      </c>
      <c r="L17" s="24">
        <v>78288488</v>
      </c>
      <c r="M17" s="20">
        <v>110907340</v>
      </c>
      <c r="N17" s="24">
        <v>249030060</v>
      </c>
      <c r="O17" s="24"/>
      <c r="P17" s="24"/>
      <c r="Q17" s="20"/>
      <c r="R17" s="24"/>
      <c r="S17" s="24"/>
      <c r="T17" s="20"/>
      <c r="U17" s="24"/>
      <c r="V17" s="24"/>
      <c r="W17" s="24">
        <v>10171895710</v>
      </c>
      <c r="X17" s="20">
        <v>7066334066</v>
      </c>
      <c r="Y17" s="24">
        <v>3105561644</v>
      </c>
      <c r="Z17" s="25">
        <v>43.948695532844347</v>
      </c>
      <c r="AA17" s="26">
        <v>9948883827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10369</v>
      </c>
      <c r="D21" s="18"/>
      <c r="E21" s="19"/>
      <c r="F21" s="20"/>
      <c r="G21" s="20">
        <v>18237</v>
      </c>
      <c r="H21" s="20">
        <v>-8727</v>
      </c>
      <c r="I21" s="20">
        <v>-6997</v>
      </c>
      <c r="J21" s="20">
        <v>2513</v>
      </c>
      <c r="K21" s="20">
        <v>-2619</v>
      </c>
      <c r="L21" s="20">
        <v>-2619</v>
      </c>
      <c r="M21" s="20">
        <v>-2619</v>
      </c>
      <c r="N21" s="20">
        <v>-7857</v>
      </c>
      <c r="O21" s="20"/>
      <c r="P21" s="20"/>
      <c r="Q21" s="20"/>
      <c r="R21" s="20"/>
      <c r="S21" s="20"/>
      <c r="T21" s="20"/>
      <c r="U21" s="20"/>
      <c r="V21" s="20"/>
      <c r="W21" s="20">
        <v>-5344</v>
      </c>
      <c r="X21" s="20"/>
      <c r="Y21" s="20">
        <v>-5344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>
        <v>-29470</v>
      </c>
      <c r="F23" s="20">
        <v>-29470</v>
      </c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>
        <v>-29470</v>
      </c>
      <c r="Y23" s="20"/>
      <c r="Z23" s="21"/>
      <c r="AA23" s="22">
        <v>-29470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15694120483</v>
      </c>
      <c r="D25" s="29">
        <f t="shared" ref="D25:Y25" si="1">SUM(D15:D24)</f>
        <v>0</v>
      </c>
      <c r="E25" s="35">
        <f t="shared" si="1"/>
        <v>9948854357</v>
      </c>
      <c r="F25" s="36">
        <f t="shared" si="1"/>
        <v>9948854357</v>
      </c>
      <c r="G25" s="36">
        <f t="shared" si="1"/>
        <v>8683498818</v>
      </c>
      <c r="H25" s="36">
        <f t="shared" si="1"/>
        <v>1224488315</v>
      </c>
      <c r="I25" s="36">
        <f t="shared" si="1"/>
        <v>7496376</v>
      </c>
      <c r="J25" s="36">
        <f t="shared" si="1"/>
        <v>9915483509</v>
      </c>
      <c r="K25" s="36">
        <f t="shared" si="1"/>
        <v>59831613</v>
      </c>
      <c r="L25" s="36">
        <f t="shared" si="1"/>
        <v>78285869</v>
      </c>
      <c r="M25" s="36">
        <f t="shared" si="1"/>
        <v>110904721</v>
      </c>
      <c r="N25" s="36">
        <f t="shared" si="1"/>
        <v>249022203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10164505712</v>
      </c>
      <c r="X25" s="36">
        <f t="shared" si="1"/>
        <v>7066304596</v>
      </c>
      <c r="Y25" s="36">
        <f t="shared" si="1"/>
        <v>3098201116</v>
      </c>
      <c r="Z25" s="37">
        <f>+IF(X25&lt;&gt;0,+(Y25/X25)*100,0)</f>
        <v>43.84471506866246</v>
      </c>
      <c r="AA25" s="38">
        <f>SUM(AA15:AA24)</f>
        <v>9948854357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18047770276</v>
      </c>
      <c r="D26" s="29">
        <f>+D13+D25</f>
        <v>0</v>
      </c>
      <c r="E26" s="30">
        <f t="shared" si="2"/>
        <v>10934610872</v>
      </c>
      <c r="F26" s="31">
        <f t="shared" si="2"/>
        <v>10934610872</v>
      </c>
      <c r="G26" s="31">
        <f t="shared" si="2"/>
        <v>9438215518</v>
      </c>
      <c r="H26" s="31">
        <f t="shared" si="2"/>
        <v>1119695720</v>
      </c>
      <c r="I26" s="31">
        <f t="shared" si="2"/>
        <v>46310253</v>
      </c>
      <c r="J26" s="31">
        <f t="shared" si="2"/>
        <v>10604221491</v>
      </c>
      <c r="K26" s="31">
        <f t="shared" si="2"/>
        <v>183175022</v>
      </c>
      <c r="L26" s="31">
        <f t="shared" si="2"/>
        <v>389626730</v>
      </c>
      <c r="M26" s="31">
        <f t="shared" si="2"/>
        <v>27507128</v>
      </c>
      <c r="N26" s="31">
        <f t="shared" si="2"/>
        <v>600308880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11204530371</v>
      </c>
      <c r="X26" s="31">
        <f t="shared" si="2"/>
        <v>7914685873</v>
      </c>
      <c r="Y26" s="31">
        <f t="shared" si="2"/>
        <v>3289844498</v>
      </c>
      <c r="Z26" s="32">
        <f>+IF(X26&lt;&gt;0,+(Y26/X26)*100,0)</f>
        <v>41.566330626246447</v>
      </c>
      <c r="AA26" s="33">
        <f>+AA13+AA25</f>
        <v>10934610872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16137746</v>
      </c>
      <c r="D31" s="18"/>
      <c r="E31" s="19">
        <v>18640469</v>
      </c>
      <c r="F31" s="20">
        <v>18640469</v>
      </c>
      <c r="G31" s="20">
        <v>16230943</v>
      </c>
      <c r="H31" s="20">
        <v>-45562</v>
      </c>
      <c r="I31" s="20">
        <v>-70525</v>
      </c>
      <c r="J31" s="20">
        <v>16114856</v>
      </c>
      <c r="K31" s="20">
        <v>-17037</v>
      </c>
      <c r="L31" s="20">
        <v>-19502</v>
      </c>
      <c r="M31" s="20">
        <v>-57552</v>
      </c>
      <c r="N31" s="20">
        <v>-94091</v>
      </c>
      <c r="O31" s="20"/>
      <c r="P31" s="20"/>
      <c r="Q31" s="20"/>
      <c r="R31" s="20"/>
      <c r="S31" s="20"/>
      <c r="T31" s="20"/>
      <c r="U31" s="20"/>
      <c r="V31" s="20"/>
      <c r="W31" s="20">
        <v>16020765</v>
      </c>
      <c r="X31" s="20">
        <v>18640469</v>
      </c>
      <c r="Y31" s="20">
        <v>-2619704</v>
      </c>
      <c r="Z31" s="21">
        <v>-14.053852400387564</v>
      </c>
      <c r="AA31" s="22">
        <v>18640469</v>
      </c>
    </row>
    <row r="32" spans="1:27" x14ac:dyDescent="0.25">
      <c r="A32" s="23" t="s">
        <v>59</v>
      </c>
      <c r="B32" s="17" t="s">
        <v>32</v>
      </c>
      <c r="C32" s="18">
        <v>2459944866</v>
      </c>
      <c r="D32" s="18"/>
      <c r="E32" s="19">
        <v>7907047404</v>
      </c>
      <c r="F32" s="20">
        <v>7907047404</v>
      </c>
      <c r="G32" s="20">
        <v>2227694857</v>
      </c>
      <c r="H32" s="20">
        <v>40380018</v>
      </c>
      <c r="I32" s="20">
        <v>6184439</v>
      </c>
      <c r="J32" s="20">
        <v>2274259314</v>
      </c>
      <c r="K32" s="20">
        <v>24576734</v>
      </c>
      <c r="L32" s="20">
        <v>20624462</v>
      </c>
      <c r="M32" s="20">
        <v>-42792768</v>
      </c>
      <c r="N32" s="20">
        <v>2408428</v>
      </c>
      <c r="O32" s="20"/>
      <c r="P32" s="20"/>
      <c r="Q32" s="20"/>
      <c r="R32" s="20"/>
      <c r="S32" s="20"/>
      <c r="T32" s="20"/>
      <c r="U32" s="20"/>
      <c r="V32" s="20"/>
      <c r="W32" s="20">
        <v>2276667742</v>
      </c>
      <c r="X32" s="20">
        <v>7747758605</v>
      </c>
      <c r="Y32" s="20">
        <v>-5471090863</v>
      </c>
      <c r="Z32" s="21">
        <v>-70.615143578030981</v>
      </c>
      <c r="AA32" s="22">
        <v>7907047404</v>
      </c>
    </row>
    <row r="33" spans="1:27" x14ac:dyDescent="0.25">
      <c r="A33" s="23" t="s">
        <v>60</v>
      </c>
      <c r="B33" s="17" t="s">
        <v>32</v>
      </c>
      <c r="C33" s="18">
        <v>-653632058</v>
      </c>
      <c r="D33" s="18"/>
      <c r="E33" s="19">
        <v>1210465201</v>
      </c>
      <c r="F33" s="20">
        <v>1210465201</v>
      </c>
      <c r="G33" s="20">
        <v>-5025843</v>
      </c>
      <c r="H33" s="20">
        <v>-209742438</v>
      </c>
      <c r="I33" s="20">
        <v>-92553544</v>
      </c>
      <c r="J33" s="20">
        <v>-307321825</v>
      </c>
      <c r="K33" s="20">
        <v>156761459</v>
      </c>
      <c r="L33" s="20">
        <v>74623879</v>
      </c>
      <c r="M33" s="20">
        <v>-124815232</v>
      </c>
      <c r="N33" s="20">
        <v>106570106</v>
      </c>
      <c r="O33" s="20"/>
      <c r="P33" s="20"/>
      <c r="Q33" s="20"/>
      <c r="R33" s="20"/>
      <c r="S33" s="20"/>
      <c r="T33" s="20"/>
      <c r="U33" s="20"/>
      <c r="V33" s="20"/>
      <c r="W33" s="20">
        <v>-200751719</v>
      </c>
      <c r="X33" s="20">
        <v>566904601</v>
      </c>
      <c r="Y33" s="20">
        <v>-767656320</v>
      </c>
      <c r="Z33" s="21">
        <v>-135.41190504467258</v>
      </c>
      <c r="AA33" s="22">
        <v>1210465201</v>
      </c>
    </row>
    <row r="34" spans="1:27" x14ac:dyDescent="0.25">
      <c r="A34" s="23" t="s">
        <v>61</v>
      </c>
      <c r="B34" s="17" t="s">
        <v>32</v>
      </c>
      <c r="C34" s="18">
        <v>-54103</v>
      </c>
      <c r="D34" s="18"/>
      <c r="E34" s="19">
        <v>-211148</v>
      </c>
      <c r="F34" s="20">
        <v>-211148</v>
      </c>
      <c r="G34" s="20">
        <v>-54103</v>
      </c>
      <c r="H34" s="20"/>
      <c r="I34" s="20">
        <v>-16050</v>
      </c>
      <c r="J34" s="20">
        <v>-70153</v>
      </c>
      <c r="K34" s="20"/>
      <c r="L34" s="20"/>
      <c r="M34" s="20">
        <v>-15692</v>
      </c>
      <c r="N34" s="20">
        <v>-15692</v>
      </c>
      <c r="O34" s="20"/>
      <c r="P34" s="20"/>
      <c r="Q34" s="20"/>
      <c r="R34" s="20"/>
      <c r="S34" s="20"/>
      <c r="T34" s="20"/>
      <c r="U34" s="20"/>
      <c r="V34" s="20"/>
      <c r="W34" s="20">
        <v>-85845</v>
      </c>
      <c r="X34" s="20">
        <v>-126668</v>
      </c>
      <c r="Y34" s="20">
        <v>40823</v>
      </c>
      <c r="Z34" s="21">
        <v>-32.228344964789848</v>
      </c>
      <c r="AA34" s="22">
        <v>-211148</v>
      </c>
    </row>
    <row r="35" spans="1:27" x14ac:dyDescent="0.25">
      <c r="A35" s="23" t="s">
        <v>39</v>
      </c>
      <c r="B35" s="17" t="s">
        <v>32</v>
      </c>
      <c r="C35" s="18">
        <v>1058600779</v>
      </c>
      <c r="D35" s="18"/>
      <c r="E35" s="19">
        <v>306809758</v>
      </c>
      <c r="F35" s="20">
        <v>306809758</v>
      </c>
      <c r="G35" s="20">
        <v>1071420731</v>
      </c>
      <c r="H35" s="20">
        <v>17302659</v>
      </c>
      <c r="I35" s="20">
        <v>15495352</v>
      </c>
      <c r="J35" s="20">
        <v>1104218742</v>
      </c>
      <c r="K35" s="20">
        <v>18347856</v>
      </c>
      <c r="L35" s="20">
        <v>19153079</v>
      </c>
      <c r="M35" s="20">
        <v>14838325</v>
      </c>
      <c r="N35" s="20">
        <v>52339260</v>
      </c>
      <c r="O35" s="20"/>
      <c r="P35" s="20"/>
      <c r="Q35" s="20"/>
      <c r="R35" s="20"/>
      <c r="S35" s="20"/>
      <c r="T35" s="20"/>
      <c r="U35" s="20"/>
      <c r="V35" s="20"/>
      <c r="W35" s="20">
        <v>1156558002</v>
      </c>
      <c r="X35" s="20">
        <v>213796650</v>
      </c>
      <c r="Y35" s="20">
        <v>942761352</v>
      </c>
      <c r="Z35" s="21">
        <v>440.96170449817623</v>
      </c>
      <c r="AA35" s="22">
        <v>306809758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2880997230</v>
      </c>
      <c r="D37" s="29">
        <f t="shared" ref="D37:Y37" si="3">SUM(D29:D36)</f>
        <v>0</v>
      </c>
      <c r="E37" s="30">
        <f t="shared" si="3"/>
        <v>9442751684</v>
      </c>
      <c r="F37" s="31">
        <f t="shared" si="3"/>
        <v>9442751684</v>
      </c>
      <c r="G37" s="31">
        <f t="shared" si="3"/>
        <v>3310266585</v>
      </c>
      <c r="H37" s="31">
        <f t="shared" si="3"/>
        <v>-152105323</v>
      </c>
      <c r="I37" s="31">
        <f t="shared" si="3"/>
        <v>-70960328</v>
      </c>
      <c r="J37" s="31">
        <f t="shared" si="3"/>
        <v>3087200934</v>
      </c>
      <c r="K37" s="31">
        <f t="shared" si="3"/>
        <v>199669012</v>
      </c>
      <c r="L37" s="31">
        <f t="shared" si="3"/>
        <v>114381918</v>
      </c>
      <c r="M37" s="31">
        <f t="shared" si="3"/>
        <v>-152842919</v>
      </c>
      <c r="N37" s="31">
        <f t="shared" si="3"/>
        <v>161208011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3248408945</v>
      </c>
      <c r="X37" s="31">
        <f t="shared" si="3"/>
        <v>8546973657</v>
      </c>
      <c r="Y37" s="31">
        <f t="shared" si="3"/>
        <v>-5298564712</v>
      </c>
      <c r="Z37" s="32">
        <f>+IF(X37&lt;&gt;0,+(Y37/X37)*100,0)</f>
        <v>-61.993460195825669</v>
      </c>
      <c r="AA37" s="33">
        <f>SUM(AA29:AA36)</f>
        <v>9442751684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1439000</v>
      </c>
      <c r="D40" s="18"/>
      <c r="E40" s="19">
        <v>326214818</v>
      </c>
      <c r="F40" s="20">
        <v>326214818</v>
      </c>
      <c r="G40" s="20"/>
      <c r="H40" s="20">
        <v>1439000</v>
      </c>
      <c r="I40" s="20"/>
      <c r="J40" s="20">
        <v>1439000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1439000</v>
      </c>
      <c r="X40" s="20">
        <v>326086640</v>
      </c>
      <c r="Y40" s="20">
        <v>-324647640</v>
      </c>
      <c r="Z40" s="21">
        <v>-99.558706238317512</v>
      </c>
      <c r="AA40" s="22">
        <v>326214818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193725</v>
      </c>
      <c r="D42" s="18"/>
      <c r="E42" s="19">
        <v>525045</v>
      </c>
      <c r="F42" s="20">
        <v>525045</v>
      </c>
      <c r="G42" s="20"/>
      <c r="H42" s="20">
        <v>193725</v>
      </c>
      <c r="I42" s="20"/>
      <c r="J42" s="20">
        <v>193725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193725</v>
      </c>
      <c r="X42" s="20">
        <v>262524</v>
      </c>
      <c r="Y42" s="20">
        <v>-68799</v>
      </c>
      <c r="Z42" s="21">
        <v>-26.206746811720073</v>
      </c>
      <c r="AA42" s="22">
        <v>525045</v>
      </c>
    </row>
    <row r="43" spans="1:27" x14ac:dyDescent="0.25">
      <c r="A43" s="27" t="s">
        <v>67</v>
      </c>
      <c r="B43" s="34" t="s">
        <v>32</v>
      </c>
      <c r="C43" s="29">
        <f>SUM(C39:C42)</f>
        <v>1632725</v>
      </c>
      <c r="D43" s="29">
        <f t="shared" ref="D43:Y43" si="4">SUM(D39:D42)</f>
        <v>0</v>
      </c>
      <c r="E43" s="35">
        <f t="shared" si="4"/>
        <v>326739863</v>
      </c>
      <c r="F43" s="36">
        <f t="shared" si="4"/>
        <v>326739863</v>
      </c>
      <c r="G43" s="36">
        <f t="shared" si="4"/>
        <v>0</v>
      </c>
      <c r="H43" s="36">
        <f t="shared" si="4"/>
        <v>1632725</v>
      </c>
      <c r="I43" s="36">
        <f t="shared" si="4"/>
        <v>0</v>
      </c>
      <c r="J43" s="36">
        <f t="shared" si="4"/>
        <v>1632725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1632725</v>
      </c>
      <c r="X43" s="36">
        <f t="shared" si="4"/>
        <v>326349164</v>
      </c>
      <c r="Y43" s="36">
        <f t="shared" si="4"/>
        <v>-324716439</v>
      </c>
      <c r="Z43" s="37">
        <f>+IF(X43&lt;&gt;0,+(Y43/X43)*100,0)</f>
        <v>-99.499699959396864</v>
      </c>
      <c r="AA43" s="38">
        <f>SUM(AA39:AA42)</f>
        <v>326739863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2882629955</v>
      </c>
      <c r="D44" s="29">
        <f>+D37+D43</f>
        <v>0</v>
      </c>
      <c r="E44" s="30">
        <f t="shared" si="5"/>
        <v>9769491547</v>
      </c>
      <c r="F44" s="31">
        <f t="shared" si="5"/>
        <v>9769491547</v>
      </c>
      <c r="G44" s="31">
        <f t="shared" si="5"/>
        <v>3310266585</v>
      </c>
      <c r="H44" s="31">
        <f t="shared" si="5"/>
        <v>-150472598</v>
      </c>
      <c r="I44" s="31">
        <f t="shared" si="5"/>
        <v>-70960328</v>
      </c>
      <c r="J44" s="31">
        <f t="shared" si="5"/>
        <v>3088833659</v>
      </c>
      <c r="K44" s="31">
        <f t="shared" si="5"/>
        <v>199669012</v>
      </c>
      <c r="L44" s="31">
        <f t="shared" si="5"/>
        <v>114381918</v>
      </c>
      <c r="M44" s="31">
        <f t="shared" si="5"/>
        <v>-152842919</v>
      </c>
      <c r="N44" s="31">
        <f t="shared" si="5"/>
        <v>161208011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3250041670</v>
      </c>
      <c r="X44" s="31">
        <f t="shared" si="5"/>
        <v>8873322821</v>
      </c>
      <c r="Y44" s="31">
        <f t="shared" si="5"/>
        <v>-5623281151</v>
      </c>
      <c r="Z44" s="32">
        <f>+IF(X44&lt;&gt;0,+(Y44/X44)*100,0)</f>
        <v>-63.372890454201588</v>
      </c>
      <c r="AA44" s="33">
        <f>+AA37+AA43</f>
        <v>9769491547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15165140321</v>
      </c>
      <c r="D45" s="42">
        <f t="shared" si="6"/>
        <v>0</v>
      </c>
      <c r="E45" s="43">
        <f t="shared" si="6"/>
        <v>1165119325</v>
      </c>
      <c r="F45" s="44">
        <f t="shared" si="6"/>
        <v>1165119325</v>
      </c>
      <c r="G45" s="44">
        <f t="shared" si="6"/>
        <v>6127948933</v>
      </c>
      <c r="H45" s="44">
        <f t="shared" si="6"/>
        <v>1270168318</v>
      </c>
      <c r="I45" s="44">
        <f t="shared" si="6"/>
        <v>117270581</v>
      </c>
      <c r="J45" s="44">
        <f t="shared" si="6"/>
        <v>7515387832</v>
      </c>
      <c r="K45" s="44">
        <f t="shared" si="6"/>
        <v>-16493990</v>
      </c>
      <c r="L45" s="44">
        <f t="shared" si="6"/>
        <v>275244812</v>
      </c>
      <c r="M45" s="44">
        <f t="shared" si="6"/>
        <v>180350047</v>
      </c>
      <c r="N45" s="44">
        <f t="shared" si="6"/>
        <v>439100869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7954488701</v>
      </c>
      <c r="X45" s="44">
        <f t="shared" si="6"/>
        <v>-958636948</v>
      </c>
      <c r="Y45" s="44">
        <f t="shared" si="6"/>
        <v>8913125649</v>
      </c>
      <c r="Z45" s="45">
        <f>+IF(X45&lt;&gt;0,+(Y45/X45)*100,0)</f>
        <v>-929.7707195195652</v>
      </c>
      <c r="AA45" s="46">
        <f>+AA26-AA44</f>
        <v>1165119325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610772076</v>
      </c>
      <c r="D47" s="18"/>
      <c r="E47" s="19">
        <v>1575171235</v>
      </c>
      <c r="F47" s="20">
        <v>1575171235</v>
      </c>
      <c r="G47" s="20">
        <v>-2887317039</v>
      </c>
      <c r="H47" s="20">
        <v>4151947233</v>
      </c>
      <c r="I47" s="20">
        <v>-289056875</v>
      </c>
      <c r="J47" s="20">
        <v>975573319</v>
      </c>
      <c r="K47" s="20">
        <v>-35709912</v>
      </c>
      <c r="L47" s="20">
        <v>-27104496</v>
      </c>
      <c r="M47" s="20">
        <v>233951221</v>
      </c>
      <c r="N47" s="20">
        <v>171136813</v>
      </c>
      <c r="O47" s="20"/>
      <c r="P47" s="20"/>
      <c r="Q47" s="20"/>
      <c r="R47" s="20"/>
      <c r="S47" s="20"/>
      <c r="T47" s="20"/>
      <c r="U47" s="20"/>
      <c r="V47" s="20"/>
      <c r="W47" s="20">
        <v>1146710132</v>
      </c>
      <c r="X47" s="20">
        <v>2089736270</v>
      </c>
      <c r="Y47" s="20">
        <v>-943026138</v>
      </c>
      <c r="Z47" s="47">
        <v>-45.126562214475037</v>
      </c>
      <c r="AA47" s="22">
        <v>1575171235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>
        <v>388109</v>
      </c>
      <c r="J48" s="20">
        <v>388109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388109</v>
      </c>
      <c r="X48" s="20"/>
      <c r="Y48" s="20">
        <v>388109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610772076</v>
      </c>
      <c r="D50" s="50">
        <f t="shared" ref="D50:Y50" si="7">SUM(D47:D49)</f>
        <v>0</v>
      </c>
      <c r="E50" s="51">
        <f t="shared" si="7"/>
        <v>1575171235</v>
      </c>
      <c r="F50" s="52">
        <f t="shared" si="7"/>
        <v>1575171235</v>
      </c>
      <c r="G50" s="52">
        <f t="shared" si="7"/>
        <v>-2887317039</v>
      </c>
      <c r="H50" s="52">
        <f t="shared" si="7"/>
        <v>4151947233</v>
      </c>
      <c r="I50" s="52">
        <f t="shared" si="7"/>
        <v>-288668766</v>
      </c>
      <c r="J50" s="52">
        <f t="shared" si="7"/>
        <v>975961428</v>
      </c>
      <c r="K50" s="52">
        <f t="shared" si="7"/>
        <v>-35709912</v>
      </c>
      <c r="L50" s="52">
        <f t="shared" si="7"/>
        <v>-27104496</v>
      </c>
      <c r="M50" s="52">
        <f t="shared" si="7"/>
        <v>233951221</v>
      </c>
      <c r="N50" s="52">
        <f t="shared" si="7"/>
        <v>171136813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1147098241</v>
      </c>
      <c r="X50" s="52">
        <f t="shared" si="7"/>
        <v>2089736270</v>
      </c>
      <c r="Y50" s="52">
        <f t="shared" si="7"/>
        <v>-942638029</v>
      </c>
      <c r="Z50" s="53">
        <f>+IF(X50&lt;&gt;0,+(Y50/X50)*100,0)</f>
        <v>-45.107990062305802</v>
      </c>
      <c r="AA50" s="54">
        <f>SUM(AA47:AA49)</f>
        <v>1575171235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6C741C-9D4C-4AF3-8AF1-1D7D57C2DF94}"/>
</file>

<file path=customXml/itemProps2.xml><?xml version="1.0" encoding="utf-8"?>
<ds:datastoreItem xmlns:ds="http://schemas.openxmlformats.org/officeDocument/2006/customXml" ds:itemID="{E627BAB2-F19E-4F05-92FB-A311ABE16AA9}"/>
</file>

<file path=customXml/itemProps3.xml><?xml version="1.0" encoding="utf-8"?>
<ds:datastoreItem xmlns:ds="http://schemas.openxmlformats.org/officeDocument/2006/customXml" ds:itemID="{1661374E-BB8F-4313-B1F0-E656F62679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2026-02-09T13:18:44Z</dcterms:created>
  <dcterms:modified xsi:type="dcterms:W3CDTF">2026-02-09T13:20:07Z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